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1E1D801-EF07-4D05-9A4E-6276F8325A11}" xr6:coauthVersionLast="36" xr6:coauthVersionMax="36" xr10:uidLastSave="{00000000-0000-0000-0000-000000000000}"/>
  <bookViews>
    <workbookView xWindow="0" yWindow="0" windowWidth="28800" windowHeight="12000" xr2:uid="{00000000-000D-0000-FFFF-FFFF00000000}"/>
  </bookViews>
  <sheets>
    <sheet name="Stammdaten" sheetId="4" r:id="rId1"/>
    <sheet name="Ausfüllhilfe" sheetId="1" r:id="rId2"/>
    <sheet name="Datenabfrage" sheetId="2" r:id="rId3"/>
    <sheet name="Verpächter_Anlagevermögen" sheetId="8" r:id="rId4"/>
    <sheet name="Netzbetreiber_Anlagevermögen" sheetId="10" r:id="rId5"/>
  </sheets>
  <externalReferences>
    <externalReference r:id="rId6"/>
  </externalReferences>
  <definedNames>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bgabejahr">YEAR('[1]A. Allgemeine Informationen'!$D$13)</definedName>
    <definedName name="AbschreibungAGr" localSheetId="4">#REF!</definedName>
    <definedName name="AbschreibungAGr">#REF!</definedName>
    <definedName name="AbschreibungAHK" localSheetId="4">#REF!</definedName>
    <definedName name="AbschreibungAHK">#REF!</definedName>
    <definedName name="AbschreibungAHKBvD" localSheetId="4">#REF!</definedName>
    <definedName name="AbschreibungAHKBvD">#REF!</definedName>
    <definedName name="Abschreibungsbetrag" localSheetId="4">#REF!</definedName>
    <definedName name="Abschreibungsbetrag">#REF!</definedName>
    <definedName name="AbschreibungsendeJahr" localSheetId="4">#REF!</definedName>
    <definedName name="AbschreibungsendeJahr">#REF!</definedName>
    <definedName name="AbschreibungsendeMonat" localSheetId="4">#REF!</definedName>
    <definedName name="AbschreibungsendeMonat">#REF!</definedName>
    <definedName name="AG" localSheetId="4">#REF!</definedName>
    <definedName name="AG">#REF!</definedName>
    <definedName name="Aktivierungsjahr" localSheetId="4">#REF!</definedName>
    <definedName name="Aktivierungsjahr">#REF!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D31" i="2" l="1"/>
  <c r="E31" i="2"/>
  <c r="F31" i="2"/>
  <c r="G31" i="2"/>
  <c r="H31" i="2"/>
  <c r="C31" i="2"/>
  <c r="S54" i="2" l="1"/>
  <c r="C38" i="2" l="1"/>
  <c r="C37" i="2"/>
  <c r="K45" i="2" l="1"/>
  <c r="H9" i="2" l="1"/>
  <c r="I9" i="2"/>
  <c r="J9" i="2"/>
  <c r="K9" i="2"/>
  <c r="L9" i="2"/>
  <c r="M9" i="2"/>
  <c r="R21" i="2" l="1"/>
  <c r="Q21" i="2"/>
  <c r="P21" i="2"/>
  <c r="O21" i="2"/>
  <c r="N21" i="2"/>
  <c r="M21" i="2"/>
  <c r="O18" i="2" l="1"/>
  <c r="P18" i="2"/>
  <c r="Q18" i="2"/>
  <c r="R18" i="2"/>
  <c r="I38" i="2" l="1"/>
  <c r="J38" i="2"/>
  <c r="I31" i="2"/>
  <c r="J31" i="2"/>
  <c r="O38" i="2"/>
  <c r="N38" i="2"/>
  <c r="M38" i="2"/>
  <c r="L38" i="2"/>
  <c r="K38" i="2"/>
  <c r="K31" i="2"/>
  <c r="L31" i="2"/>
  <c r="M31" i="2"/>
  <c r="N31" i="2"/>
  <c r="P31" i="2"/>
  <c r="O31" i="2"/>
  <c r="R13" i="2"/>
  <c r="Q13" i="2"/>
  <c r="P13" i="2"/>
  <c r="O13" i="2"/>
  <c r="G7" i="2" l="1"/>
  <c r="M15" i="2" l="1"/>
  <c r="R54" i="2" l="1"/>
  <c r="Q34" i="2" l="1"/>
  <c r="Q31" i="2" s="1"/>
  <c r="R34" i="2"/>
  <c r="R31" i="2" s="1"/>
  <c r="R15"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P3709" i="10" s="1"/>
  <c r="O96" i="10"/>
  <c r="O3709" i="10" s="1"/>
  <c r="N96" i="10"/>
  <c r="M96" i="10"/>
  <c r="L96" i="10"/>
  <c r="K96" i="10"/>
  <c r="J96" i="10"/>
  <c r="J3709" i="10" s="1"/>
  <c r="I96" i="10"/>
  <c r="I3709" i="10" s="1"/>
  <c r="H96" i="10"/>
  <c r="H3709" i="10" s="1"/>
  <c r="G96" i="10"/>
  <c r="G3709" i="10" s="1"/>
  <c r="F96" i="10"/>
  <c r="F3709" i="10" s="1"/>
  <c r="E96" i="10"/>
  <c r="E3709" i="10" s="1"/>
  <c r="D96" i="10"/>
  <c r="D3709" i="10" s="1"/>
  <c r="C96" i="10"/>
  <c r="C3709" i="10" s="1"/>
  <c r="K3709" i="10" l="1"/>
  <c r="R3709" i="10"/>
  <c r="L3709" i="10"/>
  <c r="M3709" i="10"/>
  <c r="N3709" i="10"/>
  <c r="Q3709" i="10"/>
</calcChain>
</file>

<file path=xl/sharedStrings.xml><?xml version="1.0" encoding="utf-8"?>
<sst xmlns="http://schemas.openxmlformats.org/spreadsheetml/2006/main" count="527" uniqueCount="221">
  <si>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</si>
  <si>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</si>
  <si>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</si>
  <si>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</si>
  <si>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</si>
  <si>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</si>
  <si>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</si>
  <si>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</si>
  <si>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</si>
  <si>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</si>
  <si>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</si>
  <si>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</si>
  <si>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</si>
  <si>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</si>
  <si>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</si>
  <si>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</si>
  <si>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</si>
  <si>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</si>
  <si>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</si>
  <si>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</si>
  <si>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</si>
  <si>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</si>
  <si>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</si>
  <si>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</si>
  <si>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</si>
  <si>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</si>
  <si>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</si>
  <si>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</si>
  <si>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</si>
  <si>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</si>
  <si>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</si>
  <si>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</si>
  <si>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</si>
  <si>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</si>
  <si>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</si>
  <si>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</si>
  <si>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</si>
  <si>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</si>
  <si>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</si>
  <si>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</si>
  <si>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</si>
  <si>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</si>
  <si>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</si>
  <si>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</si>
  <si>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</si>
  <si>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</si>
  <si>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</si>
  <si>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</si>
  <si>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</si>
  <si>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</si>
  <si>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</si>
  <si>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</si>
  <si>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</si>
  <si>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</si>
  <si>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</si>
  <si>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</si>
  <si>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</si>
  <si>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</si>
  <si>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</si>
  <si>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</si>
  <si>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</si>
  <si>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</si>
  <si>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</si>
  <si>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</si>
  <si>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</si>
  <si>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</si>
  <si>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</si>
  <si>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</si>
  <si>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</si>
  <si>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</si>
  <si>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</si>
  <si>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</si>
  <si>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</si>
  <si>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</si>
  <si>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</si>
  <si>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</si>
  <si>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</si>
  <si>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</si>
  <si>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</si>
  <si>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</si>
  <si>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</si>
  <si>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</si>
  <si>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</si>
  <si>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</si>
  <si>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</si>
  <si>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</si>
  <si>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</si>
  <si>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</si>
  <si>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</si>
  <si>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</si>
  <si>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</si>
  <si>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</si>
  <si>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</si>
  <si>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</si>
  <si>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</si>
  <si>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</si>
  <si>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</si>
  <si>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</si>
  <si>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</si>
  <si>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</si>
  <si>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</si>
  <si>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</si>
  <si>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</si>
  <si>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</si>
  <si>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</si>
  <si>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</si>
  <si>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</si>
  <si>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</si>
  <si>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</si>
  <si>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</si>
  <si>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</si>
  <si>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</si>
  <si>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</si>
  <si>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</si>
  <si>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</si>
  <si>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</si>
  <si>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</si>
  <si>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</si>
  <si>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</si>
  <si>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</si>
  <si>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</si>
  <si>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</si>
  <si>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</si>
  <si>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</si>
  <si>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</si>
  <si>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</si>
  <si>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</si>
  <si>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</si>
  <si>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</si>
  <si>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</si>
  <si>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</si>
  <si>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</si>
  <si>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</si>
  <si>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</si>
  <si>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</si>
  <si>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</si>
  <si>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</si>
  <si>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</si>
  <si>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</si>
  <si>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</si>
  <si>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</si>
  <si>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</si>
  <si>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</si>
  <si>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</si>
  <si>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</si>
  <si>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</si>
  <si>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</si>
  <si>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</si>
  <si>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</si>
  <si>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</si>
  <si>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</si>
  <si>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</si>
  <si>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</si>
  <si>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</si>
  <si>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</si>
  <si>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</si>
  <si>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</si>
  <si>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</si>
  <si>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</si>
  <si>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</si>
  <si>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</si>
  <si>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</si>
  <si>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</si>
  <si>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</si>
  <si>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</si>
  <si>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</si>
  <si>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</si>
  <si>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</si>
  <si>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</si>
  <si>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</si>
  <si>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</si>
  <si>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</si>
  <si>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</si>
  <si>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</si>
  <si>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</si>
  <si>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</si>
  <si>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</si>
  <si>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</si>
  <si>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</si>
  <si>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</si>
  <si>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</si>
  <si>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</si>
  <si>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</si>
  <si>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</si>
  <si>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</si>
  <si>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</si>
  <si>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</si>
  <si>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</si>
  <si>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</si>
  <si>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</si>
  <si>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</si>
  <si>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</si>
  <si>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</si>
  <si>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</si>
  <si>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</si>
  <si>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</si>
  <si>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</si>
  <si>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</si>
  <si>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</si>
  <si>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</si>
  <si>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</si>
  <si>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</si>
  <si>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</si>
  <si>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</si>
  <si>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</si>
  <si>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</si>
  <si>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</si>
  <si>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</si>
  <si>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</si>
  <si>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</si>
  <si>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</si>
  <si>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</si>
  <si>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</si>
  <si>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</si>
  <si>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</si>
  <si>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</si>
  <si>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</si>
  <si>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</si>
  <si>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</si>
  <si>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t>
  </si>
  <si>
    <t>Stadtwerke Glauchau Dienstleistungsgesellschaft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</si>
</sst>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0.00_ ;[Red]\-#,##0.00;\-"/>
    <numFmt numFmtId="170" formatCode="0_ ;\-0\ "/>
    <numFmt numFmtId="171"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69" fontId="3" fillId="20" borderId="4"/>
    <xf numFmtId="169"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1"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170" fontId="18" fillId="22" borderId="1" xfId="2" applyNumberFormat="1" applyFont="1" applyFill="1" applyBorder="1" applyAlignment="1" applyProtection="1">
      <alignment horizontal="center" vertical="center" wrapText="1"/>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46.5" customHeight="1">
      <c r="B5" s="2" t="s">
        <v>6</v>
      </c>
      <c r="C5" s="121" t="s">
        <v>220</v>
      </c>
    </row>
    <row r="6" spans="1:3" ht="21" customHeight="1">
      <c r="B6" s="2" t="s">
        <v>7</v>
      </c>
      <c r="C6" s="12">
        <v>10000415</v>
      </c>
    </row>
    <row r="7" spans="1:3" ht="21" customHeight="1">
      <c r="B7" s="3" t="s">
        <v>25</v>
      </c>
      <c r="C7" s="61"/>
    </row>
    <row r="8" spans="1:3" ht="21" customHeight="1">
      <c r="B8" s="3" t="s">
        <v>82</v>
      </c>
      <c r="C8" s="12"/>
    </row>
    <row r="9" spans="1:3" ht="21" customHeight="1">
      <c r="B9" s="2" t="s">
        <v>83</v>
      </c>
      <c r="C9" s="12"/>
    </row>
    <row r="10" spans="1:3" ht="21" customHeight="1">
      <c r="B10" s="3" t="s">
        <v>84</v>
      </c>
      <c r="C10" s="12"/>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3" activePane="bottomRight" state="frozen"/>
      <selection pane="topRight" activeCell="C1" sqref="C1"/>
      <selection pane="bottomLeft" activeCell="A2" sqref="A2"/>
      <selection pane="bottomRight" activeCell="L35" sqref="L35"/>
    </sheetView>
  </sheetViews>
  <sheetFormatPr baseColWidth="10" defaultRowHeight="15.75"/>
  <cols>
    <col min="1" max="1" width="6.28515625" style="44" customWidth="1"/>
    <col min="2" max="2" width="87.7109375" style="107" customWidth="1"/>
    <col min="3" max="19" width="16.5703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v>29716</v>
      </c>
      <c r="D3" s="25">
        <v>32276</v>
      </c>
      <c r="E3" s="25">
        <v>30052</v>
      </c>
      <c r="F3" s="25">
        <v>30051</v>
      </c>
      <c r="G3" s="25">
        <v>29031</v>
      </c>
      <c r="H3" s="25">
        <v>27123</v>
      </c>
      <c r="I3" s="25">
        <v>20694</v>
      </c>
      <c r="J3" s="25">
        <v>19691</v>
      </c>
      <c r="K3" s="25">
        <v>18855</v>
      </c>
      <c r="L3" s="25">
        <v>20468</v>
      </c>
      <c r="M3" s="25">
        <v>21249</v>
      </c>
      <c r="N3" s="25">
        <v>20290</v>
      </c>
      <c r="O3" s="25">
        <v>17712</v>
      </c>
      <c r="P3" s="25">
        <v>18458</v>
      </c>
      <c r="Q3" s="25">
        <v>18752</v>
      </c>
      <c r="R3" s="25">
        <v>16141</v>
      </c>
      <c r="S3" s="25">
        <v>18816</v>
      </c>
    </row>
    <row r="4" spans="1:19" ht="18.75" customHeight="1">
      <c r="A4" s="92">
        <v>2</v>
      </c>
      <c r="B4" s="96" t="s">
        <v>31</v>
      </c>
      <c r="C4" s="25">
        <v>19.7</v>
      </c>
      <c r="D4" s="25">
        <v>21.2</v>
      </c>
      <c r="E4" s="25">
        <v>20.7</v>
      </c>
      <c r="F4" s="25">
        <v>19.8</v>
      </c>
      <c r="G4" s="25">
        <v>18.8</v>
      </c>
      <c r="H4" s="25">
        <v>17.3</v>
      </c>
      <c r="I4" s="25">
        <v>13.3</v>
      </c>
      <c r="J4" s="25">
        <v>12.8</v>
      </c>
      <c r="K4" s="25">
        <v>13.6</v>
      </c>
      <c r="L4" s="25">
        <v>14.1</v>
      </c>
      <c r="M4" s="25">
        <v>14.2</v>
      </c>
      <c r="N4" s="25">
        <v>13.9</v>
      </c>
      <c r="O4" s="25">
        <v>11.5</v>
      </c>
      <c r="P4" s="25">
        <v>12</v>
      </c>
      <c r="Q4" s="25">
        <v>12</v>
      </c>
      <c r="R4" s="25">
        <v>12</v>
      </c>
      <c r="S4" s="25">
        <v>12</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6254671</v>
      </c>
      <c r="D6" s="26">
        <v>6104288</v>
      </c>
      <c r="E6" s="26">
        <v>5654026</v>
      </c>
      <c r="F6" s="26">
        <v>5795159</v>
      </c>
      <c r="G6" s="26">
        <v>5916118.0700000003</v>
      </c>
      <c r="H6" s="26">
        <v>6430796.6600000001</v>
      </c>
      <c r="I6" s="26">
        <v>8087061.4800000004</v>
      </c>
      <c r="J6" s="26">
        <v>8537128.5500000007</v>
      </c>
      <c r="K6" s="26">
        <v>7748011.7699999996</v>
      </c>
      <c r="L6" s="26">
        <v>8097506.5199999996</v>
      </c>
      <c r="M6" s="26">
        <v>8412487.6500000004</v>
      </c>
      <c r="N6" s="26">
        <v>8847762.2100000009</v>
      </c>
      <c r="O6" s="26">
        <v>8684898.7300000004</v>
      </c>
      <c r="P6" s="26">
        <v>8893043.0399999991</v>
      </c>
      <c r="Q6" s="26">
        <v>8720150.9100000001</v>
      </c>
      <c r="R6" s="26">
        <v>8902887.6999999993</v>
      </c>
      <c r="S6" s="26">
        <v>8911545.7300000004</v>
      </c>
    </row>
    <row r="7" spans="1:19" ht="18.75" customHeight="1">
      <c r="A7" s="95" t="s">
        <v>75</v>
      </c>
      <c r="B7" s="102" t="s">
        <v>159</v>
      </c>
      <c r="C7" s="26">
        <v>946046</v>
      </c>
      <c r="D7" s="26">
        <v>914989</v>
      </c>
      <c r="E7" s="26">
        <v>906793</v>
      </c>
      <c r="F7" s="26">
        <v>908662</v>
      </c>
      <c r="G7" s="26">
        <f>825276.07-G8</f>
        <v>184035.06999999995</v>
      </c>
      <c r="H7" s="26">
        <v>1073557.8999999999</v>
      </c>
      <c r="I7" s="26">
        <v>999234.37</v>
      </c>
      <c r="J7" s="26">
        <v>1471017.73</v>
      </c>
      <c r="K7" s="26">
        <v>737566.87</v>
      </c>
      <c r="L7" s="26">
        <v>627937.21</v>
      </c>
      <c r="M7" s="26">
        <v>953170.2</v>
      </c>
      <c r="N7" s="26">
        <v>964949.56</v>
      </c>
      <c r="O7" s="26">
        <v>941448.71</v>
      </c>
      <c r="P7" s="26">
        <v>1119104.71</v>
      </c>
      <c r="Q7" s="26">
        <v>1059179.58</v>
      </c>
      <c r="R7" s="26">
        <v>1209283.8600000001</v>
      </c>
      <c r="S7" s="26">
        <v>1271506.81</v>
      </c>
    </row>
    <row r="8" spans="1:19" ht="18.75" customHeight="1">
      <c r="A8" s="95" t="s">
        <v>89</v>
      </c>
      <c r="B8" s="102" t="s">
        <v>160</v>
      </c>
      <c r="C8" s="26">
        <v>714384</v>
      </c>
      <c r="D8" s="26">
        <v>708422</v>
      </c>
      <c r="E8" s="26">
        <v>709137</v>
      </c>
      <c r="F8" s="26">
        <v>759671</v>
      </c>
      <c r="G8" s="26">
        <v>641241</v>
      </c>
      <c r="H8" s="26">
        <v>606072.37</v>
      </c>
      <c r="I8" s="26">
        <v>596613</v>
      </c>
      <c r="J8" s="26">
        <v>573426.30000000005</v>
      </c>
      <c r="K8" s="26">
        <v>550280.19999999995</v>
      </c>
      <c r="L8" s="26">
        <v>539237</v>
      </c>
      <c r="M8" s="26">
        <v>545479.11</v>
      </c>
      <c r="N8" s="26">
        <v>539152.11</v>
      </c>
      <c r="O8" s="26">
        <v>518792.21</v>
      </c>
      <c r="P8" s="26">
        <v>517422.76</v>
      </c>
      <c r="Q8" s="26">
        <v>510415.22</v>
      </c>
      <c r="R8" s="26">
        <v>543961.99</v>
      </c>
      <c r="S8" s="26">
        <v>492572.8</v>
      </c>
    </row>
    <row r="9" spans="1:19">
      <c r="A9" s="95" t="s">
        <v>100</v>
      </c>
      <c r="B9" s="102" t="s">
        <v>87</v>
      </c>
      <c r="C9" s="26">
        <v>5308625</v>
      </c>
      <c r="D9" s="26">
        <v>5189298</v>
      </c>
      <c r="E9" s="26">
        <v>4747234</v>
      </c>
      <c r="F9" s="26">
        <v>4886497</v>
      </c>
      <c r="G9" s="26">
        <v>5090842</v>
      </c>
      <c r="H9" s="26">
        <f>5381725.08-24486.32</f>
        <v>5357238.76</v>
      </c>
      <c r="I9" s="26">
        <f>7135178.67-47351.56</f>
        <v>7087827.1100000003</v>
      </c>
      <c r="J9" s="26">
        <f>7486040.86-71964.17-177813.74-170152.13</f>
        <v>7066110.8200000003</v>
      </c>
      <c r="K9" s="26">
        <f>7416391.64-101081.24-128374.28-169469.81-7021.41</f>
        <v>7010444.8999999994</v>
      </c>
      <c r="L9" s="26">
        <f>7734599.32-135910.51-152674.36-(-28066.65)-4511.79</f>
        <v>7469569.3100000005</v>
      </c>
      <c r="M9" s="26">
        <f>8038236.44-296778.37-253464-28676.62</f>
        <v>7459317.4500000002</v>
      </c>
      <c r="N9" s="26">
        <v>7882812.6500000004</v>
      </c>
      <c r="O9" s="26">
        <v>7743450.0199999996</v>
      </c>
      <c r="P9" s="26">
        <v>7773938.3300000001</v>
      </c>
      <c r="Q9" s="26">
        <v>7660971.5300000003</v>
      </c>
      <c r="R9" s="26">
        <v>7693603.8399999999</v>
      </c>
      <c r="S9" s="26">
        <v>7640038.9100000001</v>
      </c>
    </row>
    <row r="10" spans="1:19" ht="30">
      <c r="A10" s="92">
        <v>2</v>
      </c>
      <c r="B10" s="96" t="s">
        <v>36</v>
      </c>
      <c r="C10" s="26"/>
      <c r="D10" s="26"/>
      <c r="E10" s="26"/>
      <c r="F10" s="26"/>
      <c r="G10" s="26"/>
      <c r="H10" s="26"/>
      <c r="I10" s="26"/>
      <c r="J10" s="26"/>
      <c r="K10" s="26"/>
      <c r="L10" s="26"/>
      <c r="M10" s="26"/>
      <c r="N10" s="26"/>
      <c r="O10" s="26"/>
      <c r="P10" s="26"/>
      <c r="Q10" s="26"/>
      <c r="R10" s="26"/>
      <c r="S10" s="26"/>
    </row>
    <row r="11" spans="1:19" ht="18.75" customHeight="1">
      <c r="A11" s="92">
        <v>3</v>
      </c>
      <c r="B11" s="96" t="s">
        <v>58</v>
      </c>
      <c r="C11" s="26">
        <v>0</v>
      </c>
      <c r="D11" s="26">
        <v>0</v>
      </c>
      <c r="E11" s="26">
        <v>0</v>
      </c>
      <c r="F11" s="26">
        <v>0</v>
      </c>
      <c r="G11" s="26">
        <v>0</v>
      </c>
      <c r="H11" s="26">
        <v>0</v>
      </c>
      <c r="I11" s="26">
        <v>0</v>
      </c>
      <c r="J11" s="26">
        <v>0</v>
      </c>
      <c r="K11" s="26">
        <v>0</v>
      </c>
      <c r="L11" s="26">
        <v>0</v>
      </c>
      <c r="M11" s="26">
        <v>0</v>
      </c>
      <c r="N11" s="26">
        <v>0</v>
      </c>
      <c r="O11" s="26">
        <v>0</v>
      </c>
      <c r="P11" s="26">
        <v>69.12</v>
      </c>
      <c r="Q11" s="26">
        <v>44.43</v>
      </c>
      <c r="R11" s="26">
        <v>569.01</v>
      </c>
      <c r="S11" s="26">
        <v>0</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349283.73</v>
      </c>
      <c r="D13" s="26">
        <v>370235.28</v>
      </c>
      <c r="E13" s="26">
        <v>320319.03000000003</v>
      </c>
      <c r="F13" s="26">
        <v>381813.31</v>
      </c>
      <c r="G13" s="26">
        <v>287074.15000000002</v>
      </c>
      <c r="H13" s="26">
        <v>295295.53999999998</v>
      </c>
      <c r="I13" s="26">
        <v>299478.86</v>
      </c>
      <c r="J13" s="26">
        <v>278136.5</v>
      </c>
      <c r="K13" s="26">
        <v>181303.35</v>
      </c>
      <c r="L13" s="26">
        <v>212625.64</v>
      </c>
      <c r="M13" s="26">
        <v>193105.53</v>
      </c>
      <c r="N13" s="26">
        <v>158345.13</v>
      </c>
      <c r="O13" s="26">
        <f>2385415+109050.96-486149.2-1506951.24-5449.56-128216.97-74340.02</f>
        <v>293358.96999999997</v>
      </c>
      <c r="P13" s="26">
        <f>2711579.32+229415.17-5449.56-709661.78-64175.26-8848.54-42829.03-1679698.35</f>
        <v>430331.96999999974</v>
      </c>
      <c r="Q13" s="26">
        <f>2567016.37+122294.71-5449.56-686907.07-15697.04-3111.8-21737.17-1712133.34</f>
        <v>244275.10000000009</v>
      </c>
      <c r="R13" s="26">
        <f>2526778.95+94612.38-7909.58-710510.8-57452.75-6481.56-24916.54-1547188.3</f>
        <v>266931.79999999981</v>
      </c>
      <c r="S13" s="26"/>
    </row>
    <row r="14" spans="1:19" ht="30">
      <c r="A14" s="95" t="s">
        <v>75</v>
      </c>
      <c r="B14" s="96" t="s">
        <v>80</v>
      </c>
      <c r="C14" s="26"/>
      <c r="D14" s="26"/>
      <c r="E14" s="26"/>
      <c r="F14" s="26"/>
      <c r="G14" s="26"/>
      <c r="H14" s="26"/>
      <c r="I14" s="26"/>
      <c r="J14" s="26"/>
      <c r="K14" s="26"/>
      <c r="L14" s="26"/>
      <c r="M14" s="26"/>
      <c r="N14" s="26"/>
      <c r="O14" s="26"/>
      <c r="P14" s="26"/>
      <c r="Q14" s="26"/>
      <c r="R14" s="26"/>
      <c r="S14" s="26"/>
    </row>
    <row r="15" spans="1:19" ht="18.75" customHeight="1">
      <c r="A15" s="95" t="s">
        <v>89</v>
      </c>
      <c r="B15" s="96" t="s">
        <v>90</v>
      </c>
      <c r="C15" s="26">
        <v>21039.61</v>
      </c>
      <c r="D15" s="26">
        <v>26956.41</v>
      </c>
      <c r="E15" s="26">
        <v>25852.61</v>
      </c>
      <c r="F15" s="26">
        <v>3598.68</v>
      </c>
      <c r="G15" s="26">
        <v>21290.52</v>
      </c>
      <c r="H15" s="26">
        <v>7377.32</v>
      </c>
      <c r="I15" s="26">
        <v>14668.39</v>
      </c>
      <c r="J15" s="26">
        <v>14503.95</v>
      </c>
      <c r="K15" s="26">
        <v>29944.04</v>
      </c>
      <c r="L15" s="26">
        <v>34105.410000000003</v>
      </c>
      <c r="M15" s="26">
        <f>17560.03</f>
        <v>17560.03</v>
      </c>
      <c r="N15" s="26">
        <v>49698.12</v>
      </c>
      <c r="O15" s="26">
        <v>46904.800000000003</v>
      </c>
      <c r="P15" s="26">
        <v>30627.31</v>
      </c>
      <c r="Q15" s="26">
        <v>23352.18</v>
      </c>
      <c r="R15" s="26">
        <f>43367.22+6481.56</f>
        <v>49848.78</v>
      </c>
      <c r="S15" s="26"/>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830427</v>
      </c>
      <c r="D17" s="26">
        <v>865928</v>
      </c>
      <c r="E17" s="26">
        <v>932308</v>
      </c>
      <c r="F17" s="26">
        <v>940504</v>
      </c>
      <c r="G17" s="26">
        <v>931444</v>
      </c>
      <c r="H17" s="26">
        <v>895397</v>
      </c>
      <c r="I17" s="26">
        <v>777050</v>
      </c>
      <c r="J17" s="26">
        <v>783832</v>
      </c>
      <c r="K17" s="26">
        <v>731114</v>
      </c>
      <c r="L17" s="26">
        <v>876294</v>
      </c>
      <c r="M17" s="26">
        <v>769043</v>
      </c>
      <c r="N17" s="26">
        <v>927558</v>
      </c>
      <c r="O17" s="26">
        <v>774720.13</v>
      </c>
      <c r="P17" s="26">
        <v>806922.22</v>
      </c>
      <c r="Q17" s="26">
        <v>840042.24</v>
      </c>
      <c r="R17" s="26">
        <v>967197.36</v>
      </c>
      <c r="S17" s="26">
        <v>776798.68</v>
      </c>
    </row>
    <row r="18" spans="1:19" ht="18.75" customHeight="1">
      <c r="A18" s="97">
        <v>2</v>
      </c>
      <c r="B18" s="96" t="s">
        <v>38</v>
      </c>
      <c r="C18" s="26">
        <v>2181041</v>
      </c>
      <c r="D18" s="26">
        <v>2241392</v>
      </c>
      <c r="E18" s="26">
        <v>2156544</v>
      </c>
      <c r="F18" s="26">
        <v>2345694</v>
      </c>
      <c r="G18" s="26">
        <v>2428599</v>
      </c>
      <c r="H18" s="26">
        <v>2389857</v>
      </c>
      <c r="I18" s="26">
        <v>2497917</v>
      </c>
      <c r="J18" s="26">
        <v>2751449.89</v>
      </c>
      <c r="K18" s="26">
        <v>2631039.52</v>
      </c>
      <c r="L18" s="26">
        <v>2646369.35</v>
      </c>
      <c r="M18" s="26">
        <v>3451865.44</v>
      </c>
      <c r="N18" s="26">
        <v>3820104.76</v>
      </c>
      <c r="O18" s="26">
        <f>2750838.03+552680.18</f>
        <v>3303518.21</v>
      </c>
      <c r="P18" s="26">
        <f>2682954.55+542534.27</f>
        <v>3225488.82</v>
      </c>
      <c r="Q18" s="26">
        <f>2678877.05+518320.7</f>
        <v>3197197.75</v>
      </c>
      <c r="R18" s="26">
        <f>2974790.53+526511.5</f>
        <v>3501302.03</v>
      </c>
      <c r="S18" s="26">
        <v>3257071.17</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row>
    <row r="20" spans="1:19" ht="30">
      <c r="A20" s="95" t="s">
        <v>98</v>
      </c>
      <c r="B20" s="96" t="s">
        <v>79</v>
      </c>
      <c r="C20" s="26">
        <v>1608764</v>
      </c>
      <c r="D20" s="26">
        <v>1639449</v>
      </c>
      <c r="E20" s="26">
        <v>1519967</v>
      </c>
      <c r="F20" s="26">
        <v>1535114</v>
      </c>
      <c r="G20" s="26">
        <v>1666257</v>
      </c>
      <c r="H20" s="26">
        <v>1558554</v>
      </c>
      <c r="I20" s="26">
        <v>1519509</v>
      </c>
      <c r="J20" s="26">
        <v>1756191</v>
      </c>
      <c r="K20" s="26">
        <v>1752679</v>
      </c>
      <c r="L20" s="26">
        <v>1703234</v>
      </c>
      <c r="M20" s="26">
        <v>1966355</v>
      </c>
      <c r="N20" s="26">
        <v>2379242</v>
      </c>
      <c r="O20" s="26">
        <v>1778490.16</v>
      </c>
      <c r="P20" s="26">
        <v>1909485.65</v>
      </c>
      <c r="Q20" s="26">
        <v>1806144.85</v>
      </c>
      <c r="R20" s="26">
        <v>2003512.23</v>
      </c>
      <c r="S20" s="26">
        <v>1978077.82</v>
      </c>
    </row>
    <row r="21" spans="1:19" ht="18.75" customHeight="1">
      <c r="A21" s="92">
        <v>3</v>
      </c>
      <c r="B21" s="96" t="s">
        <v>40</v>
      </c>
      <c r="C21" s="26">
        <v>1179006.03</v>
      </c>
      <c r="D21" s="26">
        <v>1228821.6200000001</v>
      </c>
      <c r="E21" s="26">
        <v>1182725.6000000001</v>
      </c>
      <c r="F21" s="26">
        <v>1244759.33</v>
      </c>
      <c r="G21" s="26">
        <v>1130793.8900000001</v>
      </c>
      <c r="H21" s="26">
        <v>972970.49</v>
      </c>
      <c r="I21" s="26">
        <v>922689.96</v>
      </c>
      <c r="J21" s="26">
        <v>933157.13</v>
      </c>
      <c r="K21" s="26">
        <v>1148418.72</v>
      </c>
      <c r="L21" s="26">
        <v>1140309.8</v>
      </c>
      <c r="M21" s="26">
        <f>434468.66</f>
        <v>434468.66</v>
      </c>
      <c r="N21" s="26">
        <f>424624.86</f>
        <v>424624.86</v>
      </c>
      <c r="O21" s="26">
        <f>566236.13</f>
        <v>566236.13</v>
      </c>
      <c r="P21" s="26">
        <f>495762.12</f>
        <v>495762.12</v>
      </c>
      <c r="Q21" s="26">
        <f>589488.98</f>
        <v>589488.98</v>
      </c>
      <c r="R21" s="26">
        <f>531409.69</f>
        <v>531409.68999999994</v>
      </c>
      <c r="S21" s="26">
        <v>481655.16</v>
      </c>
    </row>
    <row r="22" spans="1:19" ht="18.75" customHeight="1">
      <c r="A22" s="95" t="s">
        <v>99</v>
      </c>
      <c r="B22" s="96" t="s">
        <v>57</v>
      </c>
      <c r="C22" s="26">
        <v>714384</v>
      </c>
      <c r="D22" s="26">
        <v>708422</v>
      </c>
      <c r="E22" s="26">
        <v>709137</v>
      </c>
      <c r="F22" s="26">
        <v>759671</v>
      </c>
      <c r="G22" s="26">
        <v>641241</v>
      </c>
      <c r="H22" s="26">
        <v>606072</v>
      </c>
      <c r="I22" s="26">
        <v>596613</v>
      </c>
      <c r="J22" s="26">
        <v>573426</v>
      </c>
      <c r="K22" s="26">
        <v>550280</v>
      </c>
      <c r="L22" s="26">
        <v>539237</v>
      </c>
      <c r="M22" s="26">
        <v>0</v>
      </c>
      <c r="N22" s="26">
        <v>0</v>
      </c>
      <c r="O22" s="26">
        <v>0</v>
      </c>
      <c r="P22" s="26">
        <v>0</v>
      </c>
      <c r="Q22" s="26">
        <v>0</v>
      </c>
      <c r="R22" s="26">
        <v>0</v>
      </c>
      <c r="S22" s="26">
        <v>0</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766168</v>
      </c>
      <c r="D24" s="26">
        <v>738083</v>
      </c>
      <c r="E24" s="26">
        <v>683434</v>
      </c>
      <c r="F24" s="26">
        <v>704905</v>
      </c>
      <c r="G24" s="26">
        <v>817082</v>
      </c>
      <c r="H24" s="26">
        <v>733488</v>
      </c>
      <c r="I24" s="26">
        <v>708452</v>
      </c>
      <c r="J24" s="26">
        <v>641801</v>
      </c>
      <c r="K24" s="26">
        <v>668438</v>
      </c>
      <c r="L24" s="26">
        <v>620707</v>
      </c>
      <c r="M24" s="26">
        <v>634900</v>
      </c>
      <c r="N24" s="26">
        <v>647410</v>
      </c>
      <c r="O24" s="26">
        <v>626870.6</v>
      </c>
      <c r="P24" s="26">
        <v>685398.84</v>
      </c>
      <c r="Q24" s="26">
        <v>680807.73</v>
      </c>
      <c r="R24" s="26">
        <v>668787.18999999994</v>
      </c>
      <c r="S24" s="26">
        <v>656188.09</v>
      </c>
    </row>
    <row r="25" spans="1:19" ht="18.75" customHeight="1">
      <c r="A25" s="92">
        <v>5</v>
      </c>
      <c r="B25" s="96" t="s">
        <v>42</v>
      </c>
      <c r="C25" s="26">
        <v>45987</v>
      </c>
      <c r="D25" s="26">
        <v>70997</v>
      </c>
      <c r="E25" s="26">
        <v>41917</v>
      </c>
      <c r="F25" s="26">
        <v>10351</v>
      </c>
      <c r="G25" s="26">
        <v>19216</v>
      </c>
      <c r="H25" s="26">
        <v>16914</v>
      </c>
      <c r="I25" s="26">
        <v>144042</v>
      </c>
      <c r="J25" s="26">
        <v>28999</v>
      </c>
      <c r="K25" s="26">
        <v>1286</v>
      </c>
      <c r="L25" s="26">
        <v>20</v>
      </c>
      <c r="M25" s="26">
        <v>60</v>
      </c>
      <c r="N25" s="26">
        <v>7</v>
      </c>
      <c r="O25" s="26">
        <v>1772.87</v>
      </c>
      <c r="P25" s="26">
        <v>0.39</v>
      </c>
      <c r="Q25" s="26">
        <v>0.44</v>
      </c>
      <c r="R25" s="26">
        <v>866.35</v>
      </c>
      <c r="S25" s="26">
        <v>4.99</v>
      </c>
    </row>
    <row r="26" spans="1:19" ht="18.75" customHeight="1">
      <c r="A26" s="92">
        <v>6</v>
      </c>
      <c r="B26" s="96" t="s">
        <v>43</v>
      </c>
      <c r="C26" s="26">
        <v>237250</v>
      </c>
      <c r="D26" s="26">
        <v>237250</v>
      </c>
      <c r="E26" s="26">
        <v>194855</v>
      </c>
      <c r="F26" s="26">
        <v>235755</v>
      </c>
      <c r="G26" s="26">
        <v>352894</v>
      </c>
      <c r="H26" s="26">
        <v>259665</v>
      </c>
      <c r="I26" s="26">
        <v>234591</v>
      </c>
      <c r="J26" s="26">
        <v>242148</v>
      </c>
      <c r="K26" s="26">
        <v>221705</v>
      </c>
      <c r="L26" s="26">
        <v>244412</v>
      </c>
      <c r="M26" s="26">
        <v>186635</v>
      </c>
      <c r="N26" s="26">
        <v>162108</v>
      </c>
      <c r="O26" s="26">
        <v>99417.03</v>
      </c>
      <c r="P26" s="26">
        <v>134315.13</v>
      </c>
      <c r="Q26" s="26">
        <v>78860.259999999995</v>
      </c>
      <c r="R26" s="26">
        <v>73983.16</v>
      </c>
      <c r="S26" s="26">
        <v>70167.83</v>
      </c>
    </row>
    <row r="27" spans="1:19" ht="18.75" customHeight="1">
      <c r="A27" s="92">
        <v>7</v>
      </c>
      <c r="B27" s="96" t="s">
        <v>60</v>
      </c>
      <c r="C27" s="26">
        <v>70836</v>
      </c>
      <c r="D27" s="26">
        <v>121500</v>
      </c>
      <c r="E27" s="26">
        <v>93190</v>
      </c>
      <c r="F27" s="26">
        <v>571748</v>
      </c>
      <c r="G27" s="26">
        <v>255075</v>
      </c>
      <c r="H27" s="26">
        <v>326097</v>
      </c>
      <c r="I27" s="26">
        <v>212560</v>
      </c>
      <c r="J27" s="26">
        <v>204927</v>
      </c>
      <c r="K27" s="26">
        <v>125604</v>
      </c>
      <c r="L27" s="26">
        <v>179651</v>
      </c>
      <c r="M27" s="26">
        <v>281636</v>
      </c>
      <c r="N27" s="26">
        <v>70950</v>
      </c>
      <c r="O27" s="26">
        <v>69792.95</v>
      </c>
      <c r="P27" s="26">
        <v>68525.53</v>
      </c>
      <c r="Q27" s="26">
        <v>71321.34</v>
      </c>
      <c r="R27" s="26">
        <v>65850.66</v>
      </c>
      <c r="S27" s="26">
        <v>175819.89</v>
      </c>
    </row>
    <row r="28" spans="1:19" ht="18.75" customHeight="1">
      <c r="A28" s="98" t="s">
        <v>105</v>
      </c>
      <c r="B28" s="103" t="s">
        <v>166</v>
      </c>
      <c r="C28" s="26"/>
      <c r="D28" s="26"/>
      <c r="E28" s="26"/>
      <c r="F28" s="26"/>
      <c r="G28" s="26"/>
      <c r="H28" s="26"/>
      <c r="I28" s="26"/>
      <c r="J28" s="26"/>
      <c r="K28" s="26">
        <v>1994</v>
      </c>
      <c r="L28" s="26">
        <v>2659</v>
      </c>
      <c r="M28" s="26">
        <v>13472</v>
      </c>
      <c r="N28" s="26">
        <v>4098</v>
      </c>
      <c r="O28" s="122">
        <v>3155.58</v>
      </c>
      <c r="P28" s="122">
        <v>3155.58</v>
      </c>
      <c r="Q28" s="122">
        <v>3155.58</v>
      </c>
      <c r="R28" s="122">
        <v>3155.58</v>
      </c>
      <c r="S28" s="122">
        <v>3155.58</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f t="shared" ref="C31:H31" si="0">SUM(C32:C36)</f>
        <v>4774306.49</v>
      </c>
      <c r="D31" s="26">
        <f t="shared" si="0"/>
        <v>4728502.8600000003</v>
      </c>
      <c r="E31" s="26">
        <f t="shared" si="0"/>
        <v>4810942.96</v>
      </c>
      <c r="F31" s="26">
        <f t="shared" si="0"/>
        <v>4963127.9200000009</v>
      </c>
      <c r="G31" s="26">
        <f t="shared" si="0"/>
        <v>3769535.7</v>
      </c>
      <c r="H31" s="26">
        <f t="shared" si="0"/>
        <v>3758008.43</v>
      </c>
      <c r="I31" s="26">
        <f t="shared" ref="I31:R31" si="1">SUM(I32:I36)</f>
        <v>4098772.0800000005</v>
      </c>
      <c r="J31" s="26">
        <f t="shared" si="1"/>
        <v>4240218.5</v>
      </c>
      <c r="K31" s="26">
        <f t="shared" si="1"/>
        <v>4451200.91</v>
      </c>
      <c r="L31" s="26">
        <f t="shared" si="1"/>
        <v>4309857.9400000004</v>
      </c>
      <c r="M31" s="26">
        <f t="shared" si="1"/>
        <v>4686134.3600000003</v>
      </c>
      <c r="N31" s="26">
        <f t="shared" si="1"/>
        <v>4529083.1000000006</v>
      </c>
      <c r="O31" s="26">
        <f t="shared" si="1"/>
        <v>4785320.95</v>
      </c>
      <c r="P31" s="26">
        <f t="shared" si="1"/>
        <v>4888243.29</v>
      </c>
      <c r="Q31" s="26">
        <f t="shared" si="1"/>
        <v>4996418.1399999997</v>
      </c>
      <c r="R31" s="26">
        <f t="shared" si="1"/>
        <v>4992466.8000000007</v>
      </c>
      <c r="S31" s="26">
        <v>5335765.6500000004</v>
      </c>
    </row>
    <row r="32" spans="1:19" s="49" customFormat="1" ht="18.75" customHeight="1">
      <c r="A32" s="65" t="s">
        <v>75</v>
      </c>
      <c r="B32" s="105" t="s">
        <v>168</v>
      </c>
      <c r="C32" s="26">
        <v>39623.72</v>
      </c>
      <c r="D32" s="26">
        <v>39623.72</v>
      </c>
      <c r="E32" s="26">
        <v>39623.72</v>
      </c>
      <c r="F32" s="26">
        <v>39623.72</v>
      </c>
      <c r="G32" s="26">
        <v>28727.200000000001</v>
      </c>
      <c r="H32" s="26">
        <v>28727.200000000001</v>
      </c>
      <c r="I32" s="26">
        <v>28727.200000000001</v>
      </c>
      <c r="J32" s="26">
        <v>28727.200000000001</v>
      </c>
      <c r="K32" s="26">
        <v>28727.200000000001</v>
      </c>
      <c r="L32" s="26">
        <v>28727.200000000001</v>
      </c>
      <c r="M32" s="26">
        <v>28727.200000000001</v>
      </c>
      <c r="N32" s="26">
        <v>28727.200000000001</v>
      </c>
      <c r="O32" s="26">
        <v>28727.200000000001</v>
      </c>
      <c r="P32" s="26">
        <v>28727.200000000001</v>
      </c>
      <c r="Q32" s="26">
        <v>28727.200000000001</v>
      </c>
      <c r="R32" s="26">
        <v>28727.200000000001</v>
      </c>
      <c r="S32" s="26">
        <v>28727.200000000001</v>
      </c>
    </row>
    <row r="33" spans="1:19" s="49" customFormat="1" ht="18.75" customHeight="1">
      <c r="A33" s="65" t="s">
        <v>89</v>
      </c>
      <c r="B33" s="105" t="s">
        <v>169</v>
      </c>
      <c r="C33" s="26">
        <v>2822992.47</v>
      </c>
      <c r="D33" s="26">
        <v>2822992.47</v>
      </c>
      <c r="E33" s="26">
        <v>2822992.47</v>
      </c>
      <c r="F33" s="26">
        <v>2822992.47</v>
      </c>
      <c r="G33" s="26">
        <v>2822992.47</v>
      </c>
      <c r="H33" s="26">
        <v>2822992.47</v>
      </c>
      <c r="I33" s="26">
        <v>2822992.47</v>
      </c>
      <c r="J33" s="26">
        <v>2824312.35</v>
      </c>
      <c r="K33" s="26">
        <v>2824312.35</v>
      </c>
      <c r="L33" s="26">
        <v>2824312.35</v>
      </c>
      <c r="M33" s="26">
        <v>2824312.35</v>
      </c>
      <c r="N33" s="26">
        <v>2824312.35</v>
      </c>
      <c r="O33" s="26">
        <v>2824312.35</v>
      </c>
      <c r="P33" s="26">
        <v>2824312.35</v>
      </c>
      <c r="Q33" s="26">
        <v>2824312.35</v>
      </c>
      <c r="R33" s="26">
        <v>2824312.35</v>
      </c>
      <c r="S33" s="26">
        <v>2824312.35</v>
      </c>
    </row>
    <row r="34" spans="1:19" s="49" customFormat="1" ht="18.75" customHeight="1">
      <c r="A34" s="65" t="s">
        <v>100</v>
      </c>
      <c r="B34" s="105" t="s">
        <v>170</v>
      </c>
      <c r="C34" s="26">
        <v>1693175.95</v>
      </c>
      <c r="D34" s="26">
        <v>1762472.8</v>
      </c>
      <c r="E34" s="26">
        <v>1865886.67</v>
      </c>
      <c r="F34" s="26">
        <v>1902384.28</v>
      </c>
      <c r="G34" s="26">
        <v>946616.99</v>
      </c>
      <c r="H34" s="26">
        <v>917816.63</v>
      </c>
      <c r="I34" s="26">
        <v>906288.26</v>
      </c>
      <c r="J34" s="26">
        <v>1180722.4099999999</v>
      </c>
      <c r="K34" s="26">
        <v>1320728.95</v>
      </c>
      <c r="L34" s="26">
        <v>1472881.36</v>
      </c>
      <c r="M34" s="26">
        <v>1456818.39</v>
      </c>
      <c r="N34" s="26">
        <v>1722894.81</v>
      </c>
      <c r="O34" s="26">
        <v>1676043.55</v>
      </c>
      <c r="P34" s="26">
        <v>1796281.4</v>
      </c>
      <c r="Q34" s="26">
        <f>21479.07+1883631.67</f>
        <v>1905110.74</v>
      </c>
      <c r="R34" s="26">
        <f>21479.07+2028323.52</f>
        <v>2049802.59</v>
      </c>
      <c r="S34" s="26">
        <v>2050804.25</v>
      </c>
    </row>
    <row r="35" spans="1:19" s="49" customFormat="1" ht="18.75" customHeight="1">
      <c r="A35" s="65" t="s">
        <v>101</v>
      </c>
      <c r="B35" s="105" t="s">
        <v>171</v>
      </c>
      <c r="C35" s="26"/>
      <c r="D35" s="26"/>
      <c r="E35" s="26"/>
      <c r="F35" s="26"/>
      <c r="G35" s="26"/>
      <c r="H35" s="26"/>
      <c r="I35" s="26"/>
      <c r="J35" s="26"/>
      <c r="K35" s="26"/>
      <c r="L35" s="26"/>
      <c r="M35" s="26"/>
      <c r="N35" s="26"/>
      <c r="O35" s="26"/>
      <c r="P35" s="26"/>
      <c r="Q35" s="26"/>
      <c r="R35" s="26"/>
      <c r="S35" s="26"/>
    </row>
    <row r="36" spans="1:19" s="49" customFormat="1" ht="18.75" customHeight="1">
      <c r="A36" s="65" t="s">
        <v>102</v>
      </c>
      <c r="B36" s="105" t="s">
        <v>172</v>
      </c>
      <c r="C36" s="26">
        <v>218514.35</v>
      </c>
      <c r="D36" s="26">
        <v>103413.87</v>
      </c>
      <c r="E36" s="26">
        <v>82440.100000000006</v>
      </c>
      <c r="F36" s="26">
        <v>198127.45</v>
      </c>
      <c r="G36" s="26">
        <v>-28800.959999999999</v>
      </c>
      <c r="H36" s="26">
        <v>-11527.87</v>
      </c>
      <c r="I36" s="26">
        <v>340764.15</v>
      </c>
      <c r="J36" s="26">
        <v>206456.54</v>
      </c>
      <c r="K36" s="26">
        <v>277432.40999999997</v>
      </c>
      <c r="L36" s="26">
        <v>-16062.97</v>
      </c>
      <c r="M36" s="26">
        <v>376276.42</v>
      </c>
      <c r="N36" s="26">
        <v>-46851.26</v>
      </c>
      <c r="O36" s="26">
        <v>256237.85</v>
      </c>
      <c r="P36" s="26">
        <v>238922.34</v>
      </c>
      <c r="Q36" s="26">
        <v>238267.85</v>
      </c>
      <c r="R36" s="26">
        <v>89624.66</v>
      </c>
      <c r="S36" s="26">
        <v>431921.85</v>
      </c>
    </row>
    <row r="37" spans="1:19" s="49" customFormat="1" ht="18.75" customHeight="1">
      <c r="A37" s="48">
        <v>2</v>
      </c>
      <c r="B37" s="105" t="s">
        <v>173</v>
      </c>
      <c r="C37" s="26">
        <f>206922.24+198308.09+902051.08</f>
        <v>1307281.4099999999</v>
      </c>
      <c r="D37" s="26">
        <v>1540821.69</v>
      </c>
      <c r="E37" s="26">
        <v>1549264.75</v>
      </c>
      <c r="F37" s="26">
        <v>1524672.48</v>
      </c>
      <c r="G37" s="26">
        <v>943210.49</v>
      </c>
      <c r="H37" s="26">
        <v>891107.39</v>
      </c>
      <c r="I37" s="26">
        <v>731859.89</v>
      </c>
      <c r="J37" s="26">
        <v>958901.43</v>
      </c>
      <c r="K37" s="26">
        <v>859849.72</v>
      </c>
      <c r="L37" s="26">
        <v>1191770.3999999999</v>
      </c>
      <c r="M37" s="26">
        <v>1012664.27</v>
      </c>
      <c r="N37" s="26">
        <v>1181545.55</v>
      </c>
      <c r="O37" s="26">
        <v>1355658.25</v>
      </c>
      <c r="P37" s="26">
        <v>1206386.8</v>
      </c>
      <c r="Q37" s="26">
        <v>1395327.43</v>
      </c>
      <c r="R37" s="26">
        <v>1586809.86</v>
      </c>
      <c r="S37" s="26">
        <v>1528786.93</v>
      </c>
    </row>
    <row r="38" spans="1:19" s="49" customFormat="1" ht="18.75" customHeight="1">
      <c r="A38" s="48">
        <v>3</v>
      </c>
      <c r="B38" s="105" t="s">
        <v>174</v>
      </c>
      <c r="C38" s="26">
        <f>4863770.96+58432.47+65309.12</f>
        <v>4987512.55</v>
      </c>
      <c r="D38" s="26">
        <v>4443304.5999999996</v>
      </c>
      <c r="E38" s="26">
        <v>4549898.05</v>
      </c>
      <c r="F38" s="26">
        <v>5238220.3499999996</v>
      </c>
      <c r="G38" s="26">
        <v>6197026.5800000001</v>
      </c>
      <c r="H38" s="26">
        <v>5670239.0800000001</v>
      </c>
      <c r="I38" s="26">
        <f>5738450.26-693614.67</f>
        <v>5044835.59</v>
      </c>
      <c r="J38" s="26">
        <f>5392926.54-693614.67</f>
        <v>4699311.87</v>
      </c>
      <c r="K38" s="26">
        <f>6528188.68-693614.67</f>
        <v>5834574.0099999998</v>
      </c>
      <c r="L38" s="26">
        <f>7522899.27-693614.67</f>
        <v>6829284.5999999996</v>
      </c>
      <c r="M38" s="26">
        <f>7433939.27-696614.67</f>
        <v>6737324.5999999996</v>
      </c>
      <c r="N38" s="26">
        <f>7667770-693614.67</f>
        <v>6974155.3300000001</v>
      </c>
      <c r="O38" s="26">
        <f>6826109.43-693614.67</f>
        <v>6132494.7599999998</v>
      </c>
      <c r="P38" s="26">
        <v>4451451.88</v>
      </c>
      <c r="Q38" s="26">
        <v>4224517.21</v>
      </c>
      <c r="R38" s="26">
        <v>4242463.57</v>
      </c>
      <c r="S38" s="26">
        <v>4833642.2300000004</v>
      </c>
    </row>
    <row r="39" spans="1:19" s="49" customFormat="1" ht="18.75" customHeight="1">
      <c r="A39" s="48">
        <v>4</v>
      </c>
      <c r="B39" s="105" t="s">
        <v>175</v>
      </c>
      <c r="C39" s="26"/>
      <c r="D39" s="26"/>
      <c r="E39" s="26"/>
      <c r="F39" s="26"/>
      <c r="G39" s="26"/>
      <c r="H39" s="26"/>
      <c r="I39" s="26"/>
      <c r="J39" s="26"/>
      <c r="K39" s="26"/>
      <c r="L39" s="26"/>
      <c r="M39" s="26"/>
      <c r="N39" s="26"/>
      <c r="O39" s="26"/>
      <c r="P39" s="26"/>
      <c r="Q39" s="26"/>
      <c r="R39" s="26"/>
      <c r="S39" s="26"/>
    </row>
    <row r="40" spans="1:19" s="49" customFormat="1" ht="18.75" customHeight="1">
      <c r="A40" s="48">
        <v>5</v>
      </c>
      <c r="B40" s="105" t="s">
        <v>176</v>
      </c>
      <c r="C40" s="50"/>
      <c r="D40" s="50"/>
      <c r="E40" s="50"/>
      <c r="F40" s="50"/>
      <c r="G40" s="50"/>
      <c r="H40" s="50"/>
      <c r="I40" s="50"/>
      <c r="J40" s="50"/>
      <c r="K40" s="50"/>
      <c r="L40" s="50"/>
      <c r="M40" s="50"/>
      <c r="N40" s="50"/>
      <c r="O40" s="50"/>
      <c r="P40" s="50"/>
      <c r="Q40" s="50"/>
      <c r="R40" s="50"/>
      <c r="S40" s="50"/>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c r="D42" s="50"/>
      <c r="E42" s="50"/>
      <c r="F42" s="50"/>
      <c r="G42" s="50"/>
      <c r="H42" s="50"/>
      <c r="I42" s="50"/>
      <c r="J42" s="50"/>
      <c r="K42" s="50"/>
      <c r="L42" s="50"/>
      <c r="M42" s="50"/>
      <c r="N42" s="50"/>
      <c r="O42" s="50"/>
      <c r="P42" s="50"/>
      <c r="Q42" s="50"/>
      <c r="R42" s="50"/>
      <c r="S42" s="50"/>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c r="D44" s="50"/>
      <c r="E44" s="50"/>
      <c r="F44" s="50"/>
      <c r="G44" s="50"/>
      <c r="H44" s="50"/>
      <c r="I44" s="50"/>
      <c r="J44" s="50"/>
      <c r="K44" s="50"/>
      <c r="L44" s="50"/>
      <c r="M44" s="50"/>
      <c r="N44" s="50"/>
      <c r="O44" s="50"/>
      <c r="P44" s="50"/>
      <c r="Q44" s="50"/>
      <c r="R44" s="50"/>
      <c r="S44" s="50"/>
    </row>
    <row r="45" spans="1:19" ht="39.950000000000003" customHeight="1">
      <c r="A45" s="109" t="s">
        <v>199</v>
      </c>
      <c r="B45" s="110" t="s">
        <v>204</v>
      </c>
      <c r="C45" s="50">
        <v>149513.76999999999</v>
      </c>
      <c r="D45" s="50">
        <v>224782.02</v>
      </c>
      <c r="E45" s="50">
        <v>269064</v>
      </c>
      <c r="F45" s="50">
        <v>356543.02</v>
      </c>
      <c r="G45" s="50">
        <v>1225239.46</v>
      </c>
      <c r="H45" s="50">
        <v>1546208.15</v>
      </c>
      <c r="I45" s="50">
        <v>1596246.24</v>
      </c>
      <c r="J45" s="50">
        <v>1409991.81</v>
      </c>
      <c r="K45" s="50">
        <f>904830.74</f>
        <v>904830.74</v>
      </c>
      <c r="L45" s="50">
        <v>1747894.26</v>
      </c>
      <c r="M45" s="50">
        <v>1509771.42</v>
      </c>
      <c r="N45" s="50">
        <v>1701953.77</v>
      </c>
      <c r="O45" s="50">
        <v>1506951.24</v>
      </c>
      <c r="P45" s="50">
        <v>1679698.35</v>
      </c>
      <c r="Q45" s="50">
        <v>1712133.34</v>
      </c>
      <c r="R45" s="50">
        <v>1547188.3</v>
      </c>
      <c r="S45" s="50">
        <v>1282689.08</v>
      </c>
    </row>
    <row r="46" spans="1:19" ht="39.950000000000003" customHeight="1">
      <c r="A46" s="111" t="s">
        <v>89</v>
      </c>
      <c r="B46" s="110" t="s">
        <v>188</v>
      </c>
      <c r="C46" s="50">
        <v>170553.38</v>
      </c>
      <c r="D46" s="50">
        <v>224782.07</v>
      </c>
      <c r="E46" s="50">
        <v>294916.61</v>
      </c>
      <c r="F46" s="50">
        <v>360141.7</v>
      </c>
      <c r="G46" s="50">
        <v>1246529.98</v>
      </c>
      <c r="H46" s="50">
        <v>1553585.47</v>
      </c>
      <c r="I46" s="50">
        <v>1926657.15</v>
      </c>
      <c r="J46" s="50">
        <v>1430665.52</v>
      </c>
      <c r="K46" s="50">
        <v>1214062.3700000001</v>
      </c>
      <c r="L46" s="50">
        <v>1785594.53</v>
      </c>
      <c r="M46" s="50">
        <v>1505593.95</v>
      </c>
      <c r="N46" s="50">
        <v>1471463</v>
      </c>
      <c r="O46" s="50">
        <v>1590645.21</v>
      </c>
      <c r="P46" s="50">
        <v>1664374.39</v>
      </c>
      <c r="Q46" s="50">
        <v>1703135.22</v>
      </c>
      <c r="R46" s="50">
        <v>1487978.14</v>
      </c>
      <c r="S46" s="50">
        <v>1328418.27</v>
      </c>
    </row>
    <row r="47" spans="1:19" ht="45">
      <c r="A47" s="109" t="s">
        <v>202</v>
      </c>
      <c r="B47" s="110" t="s">
        <v>203</v>
      </c>
      <c r="C47" s="50"/>
      <c r="D47" s="50"/>
      <c r="E47" s="50"/>
      <c r="F47" s="50"/>
      <c r="G47" s="50"/>
      <c r="H47" s="50"/>
      <c r="I47" s="50"/>
      <c r="J47" s="50"/>
      <c r="K47" s="50"/>
      <c r="L47" s="50"/>
      <c r="M47" s="50"/>
      <c r="N47" s="50"/>
      <c r="O47" s="50"/>
      <c r="P47" s="50"/>
      <c r="Q47" s="50"/>
      <c r="R47" s="50"/>
      <c r="S47" s="50"/>
    </row>
    <row r="48" spans="1:19" ht="45">
      <c r="A48" s="109" t="s">
        <v>201</v>
      </c>
      <c r="B48" s="110" t="s">
        <v>215</v>
      </c>
      <c r="C48" s="50"/>
      <c r="D48" s="50"/>
      <c r="E48" s="50"/>
      <c r="F48" s="50"/>
      <c r="G48" s="50"/>
      <c r="H48" s="50"/>
      <c r="I48" s="50"/>
      <c r="J48" s="50"/>
      <c r="K48" s="50"/>
      <c r="L48" s="50"/>
      <c r="M48" s="50"/>
      <c r="N48" s="50"/>
      <c r="O48" s="50"/>
      <c r="P48" s="50">
        <v>1010.28</v>
      </c>
      <c r="Q48" s="50">
        <v>10411.19</v>
      </c>
      <c r="R48" s="50">
        <v>8794.64</v>
      </c>
      <c r="S48" s="50">
        <v>4073.66</v>
      </c>
    </row>
    <row r="49" spans="1:19" ht="39.950000000000003" customHeight="1">
      <c r="A49" s="111" t="s">
        <v>101</v>
      </c>
      <c r="B49" s="110" t="s">
        <v>197</v>
      </c>
      <c r="C49" s="50"/>
      <c r="D49" s="50"/>
      <c r="E49" s="50"/>
      <c r="F49" s="50"/>
      <c r="G49" s="50"/>
      <c r="H49" s="50"/>
      <c r="I49" s="50"/>
      <c r="J49" s="50"/>
      <c r="K49" s="50"/>
      <c r="L49" s="50"/>
      <c r="M49" s="50"/>
      <c r="N49" s="50"/>
      <c r="O49" s="50"/>
      <c r="P49" s="50">
        <v>1010.28</v>
      </c>
      <c r="Q49" s="50">
        <v>10411.19</v>
      </c>
      <c r="R49" s="50">
        <v>8794.64</v>
      </c>
      <c r="S49" s="50">
        <v>4073.66</v>
      </c>
    </row>
    <row r="50" spans="1:19" ht="39.950000000000003" customHeight="1">
      <c r="A50" s="115" t="s">
        <v>97</v>
      </c>
      <c r="B50" s="114" t="s">
        <v>179</v>
      </c>
      <c r="C50" s="50">
        <v>0</v>
      </c>
      <c r="D50" s="50">
        <v>0</v>
      </c>
      <c r="E50" s="50">
        <v>0</v>
      </c>
      <c r="F50" s="50">
        <v>0</v>
      </c>
      <c r="G50" s="50">
        <v>0</v>
      </c>
      <c r="H50" s="50">
        <v>0</v>
      </c>
      <c r="I50" s="50">
        <v>0</v>
      </c>
      <c r="J50" s="50">
        <v>177813.74</v>
      </c>
      <c r="K50" s="50">
        <v>128374.38</v>
      </c>
      <c r="L50" s="50">
        <v>152674.35999999999</v>
      </c>
      <c r="M50" s="50">
        <v>253464</v>
      </c>
      <c r="N50" s="50">
        <v>157784.15</v>
      </c>
      <c r="O50" s="50">
        <v>240758.48</v>
      </c>
      <c r="P50" s="50">
        <v>214272.32</v>
      </c>
      <c r="Q50" s="50">
        <v>230794.88</v>
      </c>
      <c r="R50" s="50">
        <v>285668.67</v>
      </c>
      <c r="S50" s="50">
        <v>268569.71000000002</v>
      </c>
    </row>
    <row r="51" spans="1:19" ht="39.950000000000003" customHeight="1">
      <c r="A51" s="115" t="s">
        <v>98</v>
      </c>
      <c r="B51" s="114" t="s">
        <v>178</v>
      </c>
      <c r="C51" s="50">
        <v>0</v>
      </c>
      <c r="D51" s="50">
        <v>0</v>
      </c>
      <c r="E51" s="50">
        <v>0</v>
      </c>
      <c r="F51" s="50">
        <v>0</v>
      </c>
      <c r="G51" s="50">
        <v>0</v>
      </c>
      <c r="H51" s="50">
        <v>0</v>
      </c>
      <c r="I51" s="50">
        <v>0</v>
      </c>
      <c r="J51" s="50">
        <v>177813.74</v>
      </c>
      <c r="K51" s="50">
        <v>128374.38</v>
      </c>
      <c r="L51" s="50">
        <v>152674.35999999999</v>
      </c>
      <c r="M51" s="50">
        <v>253464</v>
      </c>
      <c r="N51" s="50">
        <v>157784.15</v>
      </c>
      <c r="O51" s="50">
        <v>240758.48</v>
      </c>
      <c r="P51" s="50">
        <v>200484.76</v>
      </c>
      <c r="Q51" s="50">
        <v>233510.28</v>
      </c>
      <c r="R51" s="50">
        <v>280243.73</v>
      </c>
      <c r="S51" s="50">
        <v>268570.13</v>
      </c>
    </row>
    <row r="52" spans="1:19" ht="39.950000000000003" customHeight="1">
      <c r="A52" s="115" t="s">
        <v>147</v>
      </c>
      <c r="B52" s="114" t="s">
        <v>216</v>
      </c>
      <c r="C52" s="50"/>
      <c r="D52" s="50"/>
      <c r="E52" s="50"/>
      <c r="F52" s="50"/>
      <c r="G52" s="50"/>
      <c r="H52" s="50"/>
      <c r="I52" s="50"/>
      <c r="J52" s="50"/>
      <c r="K52" s="50"/>
      <c r="L52" s="50"/>
      <c r="M52" s="50"/>
      <c r="N52" s="50"/>
      <c r="O52" s="50"/>
      <c r="P52" s="50"/>
      <c r="Q52" s="50"/>
      <c r="R52" s="50"/>
      <c r="S52" s="50"/>
    </row>
    <row r="53" spans="1:19" ht="39.950000000000003" customHeight="1">
      <c r="A53" s="115" t="s">
        <v>148</v>
      </c>
      <c r="B53" s="114" t="s">
        <v>190</v>
      </c>
      <c r="C53" s="50"/>
      <c r="D53" s="50"/>
      <c r="E53" s="50"/>
      <c r="F53" s="50"/>
      <c r="G53" s="50"/>
      <c r="H53" s="50"/>
      <c r="I53" s="50"/>
      <c r="J53" s="50"/>
      <c r="K53" s="50"/>
      <c r="L53" s="50"/>
      <c r="M53" s="50"/>
      <c r="N53" s="50">
        <v>2904.85</v>
      </c>
      <c r="O53" s="50">
        <v>2597</v>
      </c>
      <c r="P53" s="50">
        <v>2599.02</v>
      </c>
      <c r="Q53" s="50">
        <v>2527.4699999999998</v>
      </c>
      <c r="R53" s="50">
        <v>2955.84</v>
      </c>
      <c r="S53" s="50">
        <v>0</v>
      </c>
    </row>
    <row r="54" spans="1:19" ht="39.950000000000003" customHeight="1">
      <c r="A54" s="113" t="s">
        <v>99</v>
      </c>
      <c r="B54" s="112" t="s">
        <v>191</v>
      </c>
      <c r="C54" s="50">
        <v>1676.39</v>
      </c>
      <c r="D54" s="50">
        <v>1664.99</v>
      </c>
      <c r="E54" s="50">
        <v>1606.58</v>
      </c>
      <c r="F54" s="50">
        <v>38479.42</v>
      </c>
      <c r="G54" s="50">
        <v>62925.66</v>
      </c>
      <c r="H54" s="50">
        <v>12837.7</v>
      </c>
      <c r="I54" s="50">
        <v>12861.31</v>
      </c>
      <c r="J54" s="50">
        <v>9221.7900000000009</v>
      </c>
      <c r="K54" s="50">
        <v>11156.99</v>
      </c>
      <c r="L54" s="50">
        <v>32818.15</v>
      </c>
      <c r="M54" s="50">
        <v>28721.83</v>
      </c>
      <c r="N54" s="50">
        <v>54486.53</v>
      </c>
      <c r="O54" s="50">
        <v>210114.03</v>
      </c>
      <c r="P54" s="50">
        <v>115852.83</v>
      </c>
      <c r="Q54" s="50">
        <v>40546.11</v>
      </c>
      <c r="R54" s="50">
        <f>57452.75+6481.56+24916.54</f>
        <v>88850.85</v>
      </c>
      <c r="S54" s="50">
        <f>137201.75+3348.56+26894.41</f>
        <v>167444.72</v>
      </c>
    </row>
    <row r="55" spans="1:19" ht="39.950000000000003" customHeight="1">
      <c r="A55" s="113" t="s">
        <v>103</v>
      </c>
      <c r="B55" s="112" t="s">
        <v>192</v>
      </c>
      <c r="C55" s="50">
        <v>3002.19</v>
      </c>
      <c r="D55" s="50">
        <v>2575.15</v>
      </c>
      <c r="E55" s="50">
        <v>3337.46</v>
      </c>
      <c r="F55" s="50">
        <v>10386.879999999999</v>
      </c>
      <c r="G55" s="50">
        <v>14998.35</v>
      </c>
      <c r="H55" s="50">
        <v>15934.27</v>
      </c>
      <c r="I55" s="50">
        <v>11212.18</v>
      </c>
      <c r="J55" s="50">
        <v>13437.97</v>
      </c>
      <c r="K55" s="50">
        <v>14938.47</v>
      </c>
      <c r="L55" s="50">
        <v>15340.7</v>
      </c>
      <c r="M55" s="50">
        <v>20745.87</v>
      </c>
      <c r="N55" s="50">
        <v>28874.25</v>
      </c>
      <c r="O55" s="50">
        <v>51583.94</v>
      </c>
      <c r="P55" s="50">
        <v>37101.370000000003</v>
      </c>
      <c r="Q55" s="50">
        <v>56861.49</v>
      </c>
      <c r="R55" s="50">
        <v>13487.93</v>
      </c>
      <c r="S55" s="50">
        <v>24873.37</v>
      </c>
    </row>
    <row r="56" spans="1:19" ht="39.950000000000003" customHeight="1">
      <c r="A56" s="113" t="s">
        <v>145</v>
      </c>
      <c r="B56" s="112" t="s">
        <v>180</v>
      </c>
      <c r="C56" s="50">
        <v>213402.82</v>
      </c>
      <c r="D56" s="50">
        <v>181433.07</v>
      </c>
      <c r="E56" s="50">
        <v>131164.63</v>
      </c>
      <c r="F56" s="50">
        <v>141975.93</v>
      </c>
      <c r="G56" s="50">
        <v>85856.12</v>
      </c>
      <c r="H56" s="50">
        <v>24486.32</v>
      </c>
      <c r="I56" s="123">
        <v>47351.16</v>
      </c>
      <c r="J56" s="123">
        <v>71964.17</v>
      </c>
      <c r="K56" s="123">
        <v>101081.24</v>
      </c>
      <c r="L56" s="123">
        <v>135910.51</v>
      </c>
      <c r="M56" s="123">
        <v>296778.37</v>
      </c>
      <c r="N56" s="123">
        <v>293065.21999999997</v>
      </c>
      <c r="O56" s="123">
        <v>233939.24</v>
      </c>
      <c r="P56" s="123">
        <v>196693.09</v>
      </c>
      <c r="Q56" s="123">
        <v>158403.37</v>
      </c>
      <c r="R56" s="50">
        <v>168308.84</v>
      </c>
      <c r="S56" s="50">
        <v>248470.48</v>
      </c>
    </row>
    <row r="57" spans="1:19" ht="39.950000000000003" customHeight="1">
      <c r="A57" s="113" t="s">
        <v>146</v>
      </c>
      <c r="B57" s="112" t="s">
        <v>181</v>
      </c>
      <c r="C57" s="50">
        <v>213402.82</v>
      </c>
      <c r="D57" s="50">
        <v>181433.07</v>
      </c>
      <c r="E57" s="50">
        <v>131164.63</v>
      </c>
      <c r="F57" s="50">
        <v>141975.93</v>
      </c>
      <c r="G57" s="50">
        <v>85856.12</v>
      </c>
      <c r="H57" s="50">
        <v>24486.32</v>
      </c>
      <c r="I57" s="50">
        <v>47351.16</v>
      </c>
      <c r="J57" s="50">
        <v>71964.17</v>
      </c>
      <c r="K57" s="50">
        <v>101081.24</v>
      </c>
      <c r="L57" s="50">
        <v>135910.51</v>
      </c>
      <c r="M57" s="50">
        <v>296778.37</v>
      </c>
      <c r="N57" s="50">
        <v>293065.21999999997</v>
      </c>
      <c r="O57" s="50">
        <v>233939.24</v>
      </c>
      <c r="P57" s="50">
        <v>199331.59</v>
      </c>
      <c r="Q57" s="50">
        <v>152964.51999999999</v>
      </c>
      <c r="R57" s="50">
        <v>178232.44</v>
      </c>
      <c r="S57" s="50">
        <v>248470.1</v>
      </c>
    </row>
    <row r="58" spans="1:19" ht="39.950000000000003" customHeight="1">
      <c r="A58" s="116" t="s">
        <v>149</v>
      </c>
      <c r="B58" s="117" t="s">
        <v>193</v>
      </c>
      <c r="C58" s="50"/>
      <c r="D58" s="50"/>
      <c r="E58" s="50"/>
      <c r="F58" s="50"/>
      <c r="G58" s="50"/>
      <c r="H58" s="50"/>
      <c r="I58" s="50"/>
      <c r="J58" s="50"/>
      <c r="K58" s="50"/>
      <c r="L58" s="50"/>
      <c r="M58" s="50"/>
      <c r="N58" s="50"/>
      <c r="O58" s="50"/>
      <c r="P58" s="50"/>
      <c r="Q58" s="50"/>
      <c r="R58" s="50"/>
      <c r="S58" s="50"/>
    </row>
    <row r="59" spans="1:19" ht="39.950000000000003" customHeight="1">
      <c r="A59" s="116" t="s">
        <v>150</v>
      </c>
      <c r="B59" s="117" t="s">
        <v>194</v>
      </c>
      <c r="C59" s="50"/>
      <c r="D59" s="50"/>
      <c r="E59" s="50"/>
      <c r="F59" s="50"/>
      <c r="G59" s="50"/>
      <c r="H59" s="50"/>
      <c r="I59" s="50"/>
      <c r="J59" s="50"/>
      <c r="K59" s="50"/>
      <c r="L59" s="50"/>
      <c r="M59" s="50"/>
      <c r="N59" s="50"/>
      <c r="O59" s="50"/>
      <c r="P59" s="50"/>
      <c r="Q59" s="50"/>
      <c r="R59" s="50"/>
      <c r="S59" s="50"/>
    </row>
    <row r="60" spans="1:19" ht="39.950000000000003" customHeight="1">
      <c r="A60" s="116" t="s">
        <v>151</v>
      </c>
      <c r="B60" s="117" t="s">
        <v>182</v>
      </c>
      <c r="C60" s="50">
        <v>0</v>
      </c>
      <c r="D60" s="50">
        <v>0</v>
      </c>
      <c r="E60" s="50">
        <v>0</v>
      </c>
      <c r="F60" s="50">
        <v>0</v>
      </c>
      <c r="G60" s="50">
        <v>0</v>
      </c>
      <c r="H60" s="50">
        <v>0</v>
      </c>
      <c r="I60" s="50">
        <v>0</v>
      </c>
      <c r="J60" s="50">
        <v>170152.13</v>
      </c>
      <c r="K60" s="50">
        <v>169469.81</v>
      </c>
      <c r="L60" s="50">
        <v>-28066.52</v>
      </c>
      <c r="M60" s="50">
        <v>28676.62</v>
      </c>
      <c r="N60" s="50">
        <v>-15136.82</v>
      </c>
      <c r="O60" s="50">
        <v>27742.52</v>
      </c>
      <c r="P60" s="50">
        <v>308100.39</v>
      </c>
      <c r="Q60" s="50">
        <v>288510.37</v>
      </c>
      <c r="R60" s="50">
        <v>258906.15</v>
      </c>
      <c r="S60" s="50">
        <v>275420.98</v>
      </c>
    </row>
    <row r="61" spans="1:19" ht="39.950000000000003" customHeight="1">
      <c r="A61" s="116" t="s">
        <v>152</v>
      </c>
      <c r="B61" s="117" t="s">
        <v>185</v>
      </c>
      <c r="C61" s="50">
        <v>0</v>
      </c>
      <c r="D61" s="50">
        <v>0</v>
      </c>
      <c r="E61" s="50">
        <v>0</v>
      </c>
      <c r="F61" s="50">
        <v>0</v>
      </c>
      <c r="G61" s="50">
        <v>0</v>
      </c>
      <c r="H61" s="50">
        <v>0</v>
      </c>
      <c r="I61" s="50">
        <v>0</v>
      </c>
      <c r="J61" s="50">
        <v>170152.13</v>
      </c>
      <c r="K61" s="50">
        <v>169469.81</v>
      </c>
      <c r="L61" s="50">
        <v>-28066.52</v>
      </c>
      <c r="M61" s="50">
        <v>28676.62</v>
      </c>
      <c r="N61" s="50">
        <v>-15136.82</v>
      </c>
      <c r="O61" s="50">
        <v>27742.52</v>
      </c>
      <c r="P61" s="50">
        <v>296149.78999999998</v>
      </c>
      <c r="Q61" s="50">
        <v>281563.01</v>
      </c>
      <c r="R61" s="50">
        <v>277172.5</v>
      </c>
      <c r="S61" s="50">
        <v>275420.57</v>
      </c>
    </row>
    <row r="62" spans="1:19" ht="39.950000000000003" customHeight="1">
      <c r="A62" s="118" t="s">
        <v>153</v>
      </c>
      <c r="B62" s="119" t="s">
        <v>195</v>
      </c>
      <c r="C62" s="50"/>
      <c r="D62" s="50"/>
      <c r="E62" s="50"/>
      <c r="F62" s="50"/>
      <c r="G62" s="50"/>
      <c r="H62" s="50"/>
      <c r="I62" s="50"/>
      <c r="J62" s="50"/>
      <c r="K62" s="50"/>
      <c r="L62" s="50"/>
      <c r="M62" s="50"/>
      <c r="N62" s="50"/>
      <c r="O62" s="50"/>
      <c r="P62" s="50"/>
      <c r="Q62" s="50"/>
      <c r="R62" s="50"/>
      <c r="S62" s="50"/>
    </row>
    <row r="63" spans="1:19" ht="39.950000000000003" customHeight="1">
      <c r="A63" s="118" t="s">
        <v>154</v>
      </c>
      <c r="B63" s="119" t="s">
        <v>196</v>
      </c>
      <c r="C63" s="50"/>
      <c r="D63" s="50"/>
      <c r="E63" s="50"/>
      <c r="F63" s="50"/>
      <c r="G63" s="50"/>
      <c r="H63" s="50"/>
      <c r="I63" s="50"/>
      <c r="J63" s="50"/>
      <c r="K63" s="50"/>
      <c r="L63" s="50"/>
      <c r="M63" s="50"/>
      <c r="N63" s="50"/>
      <c r="O63" s="50"/>
      <c r="P63" s="50"/>
      <c r="Q63" s="50"/>
      <c r="R63" s="50"/>
      <c r="S63" s="50"/>
    </row>
    <row r="64" spans="1:19" ht="39.950000000000003" customHeight="1">
      <c r="A64" s="118" t="s">
        <v>155</v>
      </c>
      <c r="B64" s="119" t="s">
        <v>183</v>
      </c>
      <c r="C64" s="50">
        <v>0</v>
      </c>
      <c r="D64" s="50">
        <v>0</v>
      </c>
      <c r="E64" s="50">
        <v>0</v>
      </c>
      <c r="F64" s="50">
        <v>0</v>
      </c>
      <c r="G64" s="50">
        <v>0</v>
      </c>
      <c r="H64" s="50">
        <v>0</v>
      </c>
      <c r="I64" s="50">
        <v>0</v>
      </c>
      <c r="J64" s="50">
        <v>0</v>
      </c>
      <c r="K64" s="50">
        <v>7021.41</v>
      </c>
      <c r="L64" s="50">
        <v>4511.79</v>
      </c>
      <c r="M64" s="50">
        <v>0</v>
      </c>
      <c r="N64" s="50">
        <v>4443.76</v>
      </c>
      <c r="O64" s="50">
        <v>7950.48</v>
      </c>
      <c r="P64" s="50">
        <v>3703.08</v>
      </c>
      <c r="Q64" s="50">
        <v>4915.8500000000004</v>
      </c>
      <c r="R64" s="50">
        <v>6007.87</v>
      </c>
      <c r="S64" s="50">
        <v>1971.98</v>
      </c>
    </row>
    <row r="65" spans="1:19" ht="39.950000000000003" customHeight="1">
      <c r="A65" s="118" t="s">
        <v>156</v>
      </c>
      <c r="B65" s="119" t="s">
        <v>184</v>
      </c>
      <c r="C65" s="50">
        <v>0</v>
      </c>
      <c r="D65" s="50">
        <v>0</v>
      </c>
      <c r="E65" s="50">
        <v>0</v>
      </c>
      <c r="F65" s="50">
        <v>0</v>
      </c>
      <c r="G65" s="50">
        <v>0</v>
      </c>
      <c r="H65" s="50">
        <v>0</v>
      </c>
      <c r="I65" s="50">
        <v>0</v>
      </c>
      <c r="J65" s="50">
        <v>0</v>
      </c>
      <c r="K65" s="50">
        <v>7021.41</v>
      </c>
      <c r="L65" s="50">
        <v>4511.79</v>
      </c>
      <c r="M65" s="50">
        <v>0</v>
      </c>
      <c r="N65" s="50">
        <v>4443.76</v>
      </c>
      <c r="O65" s="50">
        <v>7950.48</v>
      </c>
      <c r="P65" s="50">
        <v>3559.49</v>
      </c>
      <c r="Q65" s="50">
        <v>4737.84</v>
      </c>
      <c r="R65" s="50">
        <v>6315.32</v>
      </c>
      <c r="S65" s="50">
        <v>1971.98</v>
      </c>
    </row>
  </sheetData>
  <pageMargins left="0.70866141732283472" right="0.70866141732283472" top="0.78740157480314965" bottom="0.78740157480314965" header="0.31496062992125984" footer="0.31496062992125984"/>
  <pageSetup paperSize="8" scale="51" fitToHeight="0" orientation="landscape" r:id="rId1"/>
  <headerFooter>
    <oddHeader>&amp;C&amp;F
&amp;A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pageSetUpPr fitToPage="1"/>
  </sheetPr>
  <dimension ref="A1:S3706"/>
  <sheetViews>
    <sheetView showGridLines="0" topLeftCell="G1" zoomScaleNormal="100" workbookViewId="0">
      <pane ySplit="1" topLeftCell="A2514" activePane="bottomLeft" state="frozen"/>
      <selection activeCell="A3293" sqref="A3293"/>
      <selection pane="bottomLeft" activeCell="R2421" sqref="R2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0866141732283472" right="0.70866141732283472" top="0.78740157480314965" bottom="0.78740157480314965" header="0.31496062992125984" footer="0.31496062992125984"/>
  <pageSetup paperSize="9" scale="35" fitToHeight="0" orientation="landscape" r:id="rId1"/>
  <headerFooter>
    <oddHeader>&amp;C&amp;F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rgb="FFFFFF99"/>
    <pageSetUpPr fitToPage="1"/>
  </sheetPr>
  <dimension ref="A1:S3712"/>
  <sheetViews>
    <sheetView showGridLines="0" zoomScale="80" zoomScaleNormal="80" workbookViewId="0">
      <pane ySplit="2" topLeftCell="A3671" activePane="bottomLeft" state="frozen"/>
      <selection activeCell="A3293" sqref="A3293"/>
      <selection pane="bottomLeft" activeCell="C3726" sqref="C3726"/>
    </sheetView>
  </sheetViews>
  <sheetFormatPr baseColWidth="10" defaultRowHeight="12.75"/>
  <cols>
    <col min="1" max="1" width="37.7109375" style="34" customWidth="1"/>
    <col min="2" max="2" width="9.140625" style="34"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v>900.88</v>
      </c>
      <c r="L11" s="36">
        <v>909.66</v>
      </c>
      <c r="M11" s="36">
        <v>894.35</v>
      </c>
      <c r="N11" s="36">
        <v>892.34</v>
      </c>
      <c r="O11" s="36">
        <v>899.87</v>
      </c>
      <c r="P11" s="36">
        <v>887.07</v>
      </c>
      <c r="Q11" s="36">
        <v>882.3</v>
      </c>
      <c r="R11" s="36">
        <v>878.28</v>
      </c>
      <c r="S11" s="36"/>
    </row>
    <row r="12" spans="1:19">
      <c r="B12" s="6">
        <v>2013</v>
      </c>
      <c r="C12" s="35"/>
      <c r="D12" s="35"/>
      <c r="E12" s="35"/>
      <c r="F12" s="35"/>
      <c r="G12" s="35"/>
      <c r="H12" s="35"/>
      <c r="I12" s="35"/>
      <c r="J12" s="36">
        <v>336942.07</v>
      </c>
      <c r="K12" s="36">
        <v>336942.07</v>
      </c>
      <c r="L12" s="36">
        <v>336942.07</v>
      </c>
      <c r="M12" s="36">
        <v>336942.07</v>
      </c>
      <c r="N12" s="36">
        <v>336942.07</v>
      </c>
      <c r="O12" s="36">
        <v>336942.07</v>
      </c>
      <c r="P12" s="36">
        <v>336942.07</v>
      </c>
      <c r="Q12" s="36">
        <v>336942.07</v>
      </c>
      <c r="R12" s="36">
        <v>336942.07</v>
      </c>
      <c r="S12" s="36"/>
    </row>
    <row r="13" spans="1:19">
      <c r="B13" s="6">
        <v>2012</v>
      </c>
      <c r="C13" s="35"/>
      <c r="D13" s="35"/>
      <c r="E13" s="35"/>
      <c r="F13" s="35"/>
      <c r="G13" s="35"/>
      <c r="H13" s="35"/>
      <c r="I13" s="36">
        <v>71257.009999999995</v>
      </c>
      <c r="J13" s="36">
        <v>71257.009999999995</v>
      </c>
      <c r="K13" s="36">
        <v>71257.009999999995</v>
      </c>
      <c r="L13" s="36">
        <v>71257.009999999995</v>
      </c>
      <c r="M13" s="36">
        <v>71257.009999999995</v>
      </c>
      <c r="N13" s="36">
        <v>71257.009999999995</v>
      </c>
      <c r="O13" s="36">
        <v>71257.009999999995</v>
      </c>
      <c r="P13" s="36">
        <v>71257.009999999995</v>
      </c>
      <c r="Q13" s="36">
        <v>71257.009999999995</v>
      </c>
      <c r="R13" s="36">
        <v>71257.009999999995</v>
      </c>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v>941.51</v>
      </c>
      <c r="F17" s="36">
        <v>941.51</v>
      </c>
      <c r="G17" s="36">
        <v>941.51</v>
      </c>
      <c r="H17" s="36">
        <v>941.51</v>
      </c>
      <c r="I17" s="36">
        <v>941.51</v>
      </c>
      <c r="J17" s="36">
        <v>941.51</v>
      </c>
      <c r="K17" s="36">
        <v>941.51</v>
      </c>
      <c r="L17" s="36">
        <v>941.51</v>
      </c>
      <c r="M17" s="36">
        <v>941.51</v>
      </c>
      <c r="N17" s="36">
        <v>941.51</v>
      </c>
      <c r="O17" s="36">
        <v>941.51</v>
      </c>
      <c r="P17" s="36">
        <v>941.51</v>
      </c>
      <c r="Q17" s="36">
        <v>941.51</v>
      </c>
      <c r="R17" s="36">
        <v>941.51</v>
      </c>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v>4340.04</v>
      </c>
      <c r="D20" s="36">
        <v>4340.04</v>
      </c>
      <c r="E20" s="36">
        <v>4340.04</v>
      </c>
      <c r="F20" s="36">
        <v>4340.04</v>
      </c>
      <c r="G20" s="36">
        <v>4340.04</v>
      </c>
      <c r="H20" s="36">
        <v>4340.04</v>
      </c>
      <c r="I20" s="36">
        <v>4340.04</v>
      </c>
      <c r="J20" s="36">
        <v>4340.04</v>
      </c>
      <c r="K20" s="36">
        <v>4340.04</v>
      </c>
      <c r="L20" s="36">
        <v>4340.04</v>
      </c>
      <c r="M20" s="36">
        <v>4340.04</v>
      </c>
      <c r="N20" s="36">
        <v>4340.04</v>
      </c>
      <c r="O20" s="36">
        <v>4340.04</v>
      </c>
      <c r="P20" s="36">
        <v>4340.04</v>
      </c>
      <c r="Q20" s="36">
        <v>4340.04</v>
      </c>
      <c r="R20" s="36">
        <v>4340.04</v>
      </c>
      <c r="S20" s="36"/>
    </row>
    <row r="21" spans="2:19">
      <c r="B21" s="6">
        <v>2004</v>
      </c>
      <c r="C21" s="36">
        <v>5508.72</v>
      </c>
      <c r="D21" s="36">
        <v>5508.72</v>
      </c>
      <c r="E21" s="36">
        <v>5508.72</v>
      </c>
      <c r="F21" s="36">
        <v>5508.72</v>
      </c>
      <c r="G21" s="36">
        <v>5508.72</v>
      </c>
      <c r="H21" s="36">
        <v>5508.72</v>
      </c>
      <c r="I21" s="36">
        <v>5508.72</v>
      </c>
      <c r="J21" s="36">
        <v>5508.72</v>
      </c>
      <c r="K21" s="36">
        <v>5508.72</v>
      </c>
      <c r="L21" s="36">
        <v>5508.72</v>
      </c>
      <c r="M21" s="36">
        <v>5508.72</v>
      </c>
      <c r="N21" s="36">
        <v>5508.72</v>
      </c>
      <c r="O21" s="36">
        <v>5508.72</v>
      </c>
      <c r="P21" s="36">
        <v>5508.72</v>
      </c>
      <c r="Q21" s="36">
        <v>5508.72</v>
      </c>
      <c r="R21" s="36">
        <v>5508.72</v>
      </c>
      <c r="S21" s="36"/>
    </row>
    <row r="22" spans="2:19">
      <c r="B22" s="6">
        <v>2003</v>
      </c>
      <c r="C22" s="36">
        <v>12852.16</v>
      </c>
      <c r="D22" s="36">
        <v>12852.16</v>
      </c>
      <c r="E22" s="36">
        <v>12852.16</v>
      </c>
      <c r="F22" s="36">
        <v>12852.16</v>
      </c>
      <c r="G22" s="36">
        <v>12852.16</v>
      </c>
      <c r="H22" s="36">
        <v>12852.16</v>
      </c>
      <c r="I22" s="36">
        <v>12852.16</v>
      </c>
      <c r="J22" s="36">
        <v>12852.16</v>
      </c>
      <c r="K22" s="36">
        <v>12852.16</v>
      </c>
      <c r="L22" s="36">
        <v>12852.16</v>
      </c>
      <c r="M22" s="36">
        <v>12852.16</v>
      </c>
      <c r="N22" s="36">
        <v>12852.16</v>
      </c>
      <c r="O22" s="36">
        <v>12852.16</v>
      </c>
      <c r="P22" s="36">
        <v>12852.16</v>
      </c>
      <c r="Q22" s="36">
        <v>12852.16</v>
      </c>
      <c r="R22" s="36">
        <v>12852.16</v>
      </c>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v>1725.58</v>
      </c>
      <c r="D24" s="36">
        <v>1725.58</v>
      </c>
      <c r="E24" s="36">
        <v>1725.58</v>
      </c>
      <c r="F24" s="36">
        <v>1725.58</v>
      </c>
      <c r="G24" s="36">
        <v>1725.58</v>
      </c>
      <c r="H24" s="36">
        <v>1725.58</v>
      </c>
      <c r="I24" s="36">
        <v>1725.58</v>
      </c>
      <c r="J24" s="36">
        <v>1725.58</v>
      </c>
      <c r="K24" s="36">
        <v>1725.58</v>
      </c>
      <c r="L24" s="36">
        <v>1725.58</v>
      </c>
      <c r="M24" s="36">
        <v>1725.58</v>
      </c>
      <c r="N24" s="36">
        <v>1725.58</v>
      </c>
      <c r="O24" s="36">
        <v>1725.58</v>
      </c>
      <c r="P24" s="36">
        <v>1725.58</v>
      </c>
      <c r="Q24" s="36">
        <v>1725.58</v>
      </c>
      <c r="R24" s="36">
        <v>1725.58</v>
      </c>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v>2352.17</v>
      </c>
      <c r="D26" s="36">
        <v>2352.17</v>
      </c>
      <c r="E26" s="36">
        <v>2352.17</v>
      </c>
      <c r="F26" s="36">
        <v>2352.17</v>
      </c>
      <c r="G26" s="36">
        <v>2352.17</v>
      </c>
      <c r="H26" s="36">
        <v>2352.17</v>
      </c>
      <c r="I26" s="36">
        <v>2352.17</v>
      </c>
      <c r="J26" s="36">
        <v>2352.17</v>
      </c>
      <c r="K26" s="36">
        <v>2352.17</v>
      </c>
      <c r="L26" s="36">
        <v>2352.17</v>
      </c>
      <c r="M26" s="36">
        <v>2352.17</v>
      </c>
      <c r="N26" s="36">
        <v>2352.17</v>
      </c>
      <c r="O26" s="36">
        <v>2352.17</v>
      </c>
      <c r="P26" s="36">
        <v>2352.17</v>
      </c>
      <c r="Q26" s="36">
        <v>2352.17</v>
      </c>
      <c r="R26" s="36">
        <v>2352.17</v>
      </c>
      <c r="S26" s="36"/>
    </row>
    <row r="27" spans="2:19">
      <c r="B27" s="6">
        <v>1998</v>
      </c>
      <c r="C27" s="36">
        <v>20.79</v>
      </c>
      <c r="D27" s="36">
        <v>20.79</v>
      </c>
      <c r="E27" s="36">
        <v>20.79</v>
      </c>
      <c r="F27" s="36">
        <v>20.79</v>
      </c>
      <c r="G27" s="36">
        <v>20.79</v>
      </c>
      <c r="H27" s="36">
        <v>20.79</v>
      </c>
      <c r="I27" s="36">
        <v>20.79</v>
      </c>
      <c r="J27" s="36">
        <v>20.79</v>
      </c>
      <c r="K27" s="36">
        <v>20.79</v>
      </c>
      <c r="L27" s="36">
        <v>20.79</v>
      </c>
      <c r="M27" s="36">
        <v>20.79</v>
      </c>
      <c r="N27" s="36">
        <v>20.79</v>
      </c>
      <c r="O27" s="36">
        <v>20.79</v>
      </c>
      <c r="P27" s="36">
        <v>20.79</v>
      </c>
      <c r="Q27" s="36">
        <v>20.79</v>
      </c>
      <c r="R27" s="36">
        <v>20.79</v>
      </c>
      <c r="S27" s="36"/>
    </row>
    <row r="28" spans="2:19">
      <c r="B28" s="6">
        <v>1997</v>
      </c>
      <c r="C28" s="36">
        <v>964.3</v>
      </c>
      <c r="D28" s="36">
        <v>964.3</v>
      </c>
      <c r="E28" s="36">
        <v>964.3</v>
      </c>
      <c r="F28" s="36">
        <v>964.3</v>
      </c>
      <c r="G28" s="36">
        <v>964.3</v>
      </c>
      <c r="H28" s="36">
        <v>964.3</v>
      </c>
      <c r="I28" s="36">
        <v>964.3</v>
      </c>
      <c r="J28" s="36">
        <v>964.3</v>
      </c>
      <c r="K28" s="36">
        <v>964.3</v>
      </c>
      <c r="L28" s="36">
        <v>964.3</v>
      </c>
      <c r="M28" s="36">
        <v>964.3</v>
      </c>
      <c r="N28" s="36">
        <v>964.3</v>
      </c>
      <c r="O28" s="36">
        <v>964.3</v>
      </c>
      <c r="P28" s="36">
        <v>964.3</v>
      </c>
      <c r="Q28" s="36">
        <v>964.3</v>
      </c>
      <c r="R28" s="36">
        <v>964.3</v>
      </c>
      <c r="S28" s="36"/>
    </row>
    <row r="29" spans="2:19">
      <c r="B29" s="6">
        <v>1996</v>
      </c>
      <c r="C29" s="36">
        <v>61264.9</v>
      </c>
      <c r="D29" s="36">
        <v>61264.9</v>
      </c>
      <c r="E29" s="36">
        <v>61502.1</v>
      </c>
      <c r="F29" s="36">
        <v>61752.480000000003</v>
      </c>
      <c r="G29" s="36">
        <v>62016.04</v>
      </c>
      <c r="H29" s="36">
        <v>52238.03</v>
      </c>
      <c r="I29" s="36">
        <v>51447.360000000001</v>
      </c>
      <c r="J29" s="36">
        <v>50195.46</v>
      </c>
      <c r="K29" s="36">
        <v>47704.83</v>
      </c>
      <c r="L29" s="36">
        <v>48166.06</v>
      </c>
      <c r="M29" s="36">
        <v>47362.21</v>
      </c>
      <c r="N29" s="36">
        <v>47256.79</v>
      </c>
      <c r="O29" s="36">
        <v>47652.12</v>
      </c>
      <c r="P29" s="36">
        <v>46980.05</v>
      </c>
      <c r="Q29" s="36">
        <v>46729.67</v>
      </c>
      <c r="R29" s="36">
        <v>46518.82</v>
      </c>
      <c r="S29" s="36"/>
    </row>
    <row r="30" spans="2:19">
      <c r="B30" s="6">
        <v>1995</v>
      </c>
      <c r="C30" s="36">
        <v>46184.160000000003</v>
      </c>
      <c r="D30" s="36">
        <v>46184.160000000003</v>
      </c>
      <c r="E30" s="36">
        <v>46250.33</v>
      </c>
      <c r="F30" s="36">
        <v>46320.19</v>
      </c>
      <c r="G30" s="36">
        <v>46393.72</v>
      </c>
      <c r="H30" s="36">
        <v>43665.67</v>
      </c>
      <c r="I30" s="36">
        <v>43445.07</v>
      </c>
      <c r="J30" s="36">
        <v>43095.8</v>
      </c>
      <c r="K30" s="36">
        <v>42400.92</v>
      </c>
      <c r="L30" s="36">
        <v>42529.599999999999</v>
      </c>
      <c r="M30" s="36">
        <v>42305.32</v>
      </c>
      <c r="N30" s="36">
        <v>42275.91</v>
      </c>
      <c r="O30" s="36">
        <v>42386.21</v>
      </c>
      <c r="P30" s="36">
        <v>42198.7</v>
      </c>
      <c r="Q30" s="36">
        <v>42128.85</v>
      </c>
      <c r="R30" s="36">
        <v>42070.02</v>
      </c>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v>47212.69</v>
      </c>
      <c r="D33" s="36">
        <v>47212.69</v>
      </c>
      <c r="E33" s="36">
        <v>47396.76</v>
      </c>
      <c r="F33" s="36">
        <v>47591.05</v>
      </c>
      <c r="G33" s="36">
        <v>47795.57</v>
      </c>
      <c r="H33" s="36">
        <v>40208</v>
      </c>
      <c r="I33" s="36">
        <v>39594.44</v>
      </c>
      <c r="J33" s="36">
        <v>38622.99</v>
      </c>
      <c r="K33" s="36">
        <v>36690.31</v>
      </c>
      <c r="L33" s="36">
        <v>37048.21</v>
      </c>
      <c r="M33" s="36">
        <v>36424.43</v>
      </c>
      <c r="N33" s="36">
        <v>36342.629999999997</v>
      </c>
      <c r="O33" s="36">
        <v>36649.4</v>
      </c>
      <c r="P33" s="36">
        <v>36127.89</v>
      </c>
      <c r="Q33" s="36">
        <v>35933.589999999997</v>
      </c>
      <c r="R33" s="36">
        <v>35769.980000000003</v>
      </c>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182425.51</v>
      </c>
      <c r="D96" s="8">
        <f>SUM(D18:D95)</f>
        <v>182425.51</v>
      </c>
      <c r="E96" s="8">
        <f>SUM(E17:E95)</f>
        <v>183854.46000000002</v>
      </c>
      <c r="F96" s="8">
        <f>SUM(F16:F95)</f>
        <v>184368.99</v>
      </c>
      <c r="G96" s="8">
        <f>SUM(G15:G95)</f>
        <v>184910.6</v>
      </c>
      <c r="H96" s="8">
        <f>SUM(H9:H95)</f>
        <v>164816.97</v>
      </c>
      <c r="I96" s="8">
        <f>SUM(I9:I95)</f>
        <v>234449.15</v>
      </c>
      <c r="J96" s="8">
        <f t="shared" ref="J96:L96" si="0">SUM(J9:J95)</f>
        <v>568818.6</v>
      </c>
      <c r="K96" s="8">
        <f>SUM(K9:K95)</f>
        <v>564601.29</v>
      </c>
      <c r="L96" s="8">
        <f t="shared" si="0"/>
        <v>565557.87999999989</v>
      </c>
      <c r="M96" s="8">
        <f>SUM(M9:M95)</f>
        <v>563890.65999999992</v>
      </c>
      <c r="N96" s="11">
        <f>SUM(N5:N95)</f>
        <v>563672.0199999999</v>
      </c>
      <c r="O96" s="11">
        <f>SUM(O5:O95)</f>
        <v>564491.94999999995</v>
      </c>
      <c r="P96" s="11">
        <f>SUM(P5:P95)</f>
        <v>563098.05999999994</v>
      </c>
      <c r="Q96" s="11">
        <f>SUM(Q5:Q95)</f>
        <v>562578.75999999989</v>
      </c>
      <c r="R96" s="11">
        <f>SUM(R3:R95)</f>
        <v>562141.44999999995</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v>3199.7799999999997</v>
      </c>
      <c r="S99" s="36"/>
    </row>
    <row r="100" spans="1:19">
      <c r="B100" s="6">
        <v>2020</v>
      </c>
      <c r="C100" s="35"/>
      <c r="D100" s="35"/>
      <c r="E100" s="35"/>
      <c r="F100" s="35"/>
      <c r="G100" s="35"/>
      <c r="H100" s="35"/>
      <c r="I100" s="35"/>
      <c r="J100" s="35"/>
      <c r="K100" s="35"/>
      <c r="L100" s="35"/>
      <c r="M100" s="35"/>
      <c r="N100" s="35"/>
      <c r="O100" s="35"/>
      <c r="P100" s="35"/>
      <c r="Q100" s="36">
        <v>545.96</v>
      </c>
      <c r="R100" s="36">
        <v>543.48</v>
      </c>
      <c r="S100" s="36"/>
    </row>
    <row r="101" spans="1:19">
      <c r="A101" s="38"/>
      <c r="B101" s="6">
        <v>2019</v>
      </c>
      <c r="C101" s="35"/>
      <c r="D101" s="35"/>
      <c r="E101" s="35"/>
      <c r="F101" s="35"/>
      <c r="G101" s="35"/>
      <c r="H101" s="35"/>
      <c r="I101" s="35"/>
      <c r="J101" s="35"/>
      <c r="K101" s="35"/>
      <c r="L101" s="35"/>
      <c r="M101" s="35"/>
      <c r="N101" s="35"/>
      <c r="O101" s="35"/>
      <c r="P101" s="36">
        <v>2825.56</v>
      </c>
      <c r="Q101" s="36">
        <v>2810.3700000000003</v>
      </c>
      <c r="R101" s="36">
        <v>2797.57</v>
      </c>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v>1554.53</v>
      </c>
      <c r="N104" s="36">
        <v>1551.04</v>
      </c>
      <c r="O104" s="36">
        <v>1564.13</v>
      </c>
      <c r="P104" s="36">
        <v>1541.8700000000001</v>
      </c>
      <c r="Q104" s="36">
        <v>1533.58</v>
      </c>
      <c r="R104" s="36">
        <v>1526.6</v>
      </c>
      <c r="S104" s="36"/>
    </row>
    <row r="105" spans="1:19">
      <c r="B105" s="6">
        <v>2015</v>
      </c>
      <c r="C105" s="35"/>
      <c r="D105" s="35"/>
      <c r="E105" s="35"/>
      <c r="F105" s="35"/>
      <c r="G105" s="35"/>
      <c r="H105" s="35"/>
      <c r="I105" s="35"/>
      <c r="J105" s="35"/>
      <c r="K105" s="35"/>
      <c r="L105" s="36">
        <v>164.49</v>
      </c>
      <c r="M105" s="36">
        <v>161.72</v>
      </c>
      <c r="N105" s="36">
        <v>161.36000000000001</v>
      </c>
      <c r="O105" s="36">
        <v>162.72</v>
      </c>
      <c r="P105" s="36">
        <v>160.41</v>
      </c>
      <c r="Q105" s="36">
        <v>159.54</v>
      </c>
      <c r="R105" s="36">
        <v>158.82</v>
      </c>
      <c r="S105" s="36"/>
    </row>
    <row r="106" spans="1:19">
      <c r="B106" s="6">
        <v>2014</v>
      </c>
      <c r="C106" s="35"/>
      <c r="D106" s="35"/>
      <c r="E106" s="35"/>
      <c r="F106" s="35"/>
      <c r="G106" s="35"/>
      <c r="H106" s="35"/>
      <c r="I106" s="35"/>
      <c r="J106" s="35"/>
      <c r="K106" s="36">
        <v>13727.76</v>
      </c>
      <c r="L106" s="36">
        <v>13861.67</v>
      </c>
      <c r="M106" s="36">
        <v>11909.114915999999</v>
      </c>
      <c r="N106" s="36">
        <v>11894.79</v>
      </c>
      <c r="O106" s="36">
        <v>11995.2</v>
      </c>
      <c r="P106" s="36">
        <v>11824.509999999998</v>
      </c>
      <c r="Q106" s="36">
        <v>11760.92</v>
      </c>
      <c r="R106" s="36">
        <v>11707.37</v>
      </c>
      <c r="S106" s="36"/>
    </row>
    <row r="107" spans="1:19">
      <c r="B107" s="6">
        <v>2013</v>
      </c>
      <c r="C107" s="35"/>
      <c r="D107" s="35"/>
      <c r="E107" s="35"/>
      <c r="F107" s="35"/>
      <c r="G107" s="35"/>
      <c r="H107" s="35"/>
      <c r="I107" s="35"/>
      <c r="J107" s="36">
        <v>10797.300000000001</v>
      </c>
      <c r="K107" s="36">
        <v>10257</v>
      </c>
      <c r="L107" s="36">
        <v>10357.06</v>
      </c>
      <c r="M107" s="36">
        <v>5131.6223599999994</v>
      </c>
      <c r="N107" s="36">
        <v>5406.9800000000005</v>
      </c>
      <c r="O107" s="36">
        <v>5452.62</v>
      </c>
      <c r="P107" s="36">
        <v>5375.02</v>
      </c>
      <c r="Q107" s="36">
        <v>5346.1100000000006</v>
      </c>
      <c r="R107" s="36">
        <v>5321.7800000000007</v>
      </c>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v>1272.3599999999999</v>
      </c>
      <c r="D114" s="36">
        <v>1270.1199999999999</v>
      </c>
      <c r="E114" s="36">
        <v>1258.9000000000001</v>
      </c>
      <c r="F114" s="36">
        <v>1240.95</v>
      </c>
      <c r="G114" s="36">
        <v>1227.93</v>
      </c>
      <c r="H114" s="36">
        <v>1764.7</v>
      </c>
      <c r="I114" s="36">
        <v>1737.77</v>
      </c>
      <c r="J114" s="36">
        <v>1695.14</v>
      </c>
      <c r="K114" s="36">
        <v>1610.31</v>
      </c>
      <c r="L114" s="36">
        <v>1626.02</v>
      </c>
      <c r="M114" s="36">
        <v>1598.64</v>
      </c>
      <c r="N114" s="36">
        <v>1595.05</v>
      </c>
      <c r="O114" s="36">
        <v>1608.52</v>
      </c>
      <c r="P114" s="36">
        <v>1585.63</v>
      </c>
      <c r="Q114" s="36">
        <v>1577.1</v>
      </c>
      <c r="R114" s="36">
        <v>1569.92</v>
      </c>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v>22023.83</v>
      </c>
      <c r="D116" s="36">
        <v>21984.99</v>
      </c>
      <c r="E116" s="36">
        <v>21790.77</v>
      </c>
      <c r="F116" s="36">
        <v>21480.03</v>
      </c>
      <c r="G116" s="36">
        <v>21254.74</v>
      </c>
      <c r="H116" s="36">
        <v>30545.93</v>
      </c>
      <c r="I116" s="36">
        <v>30079.81</v>
      </c>
      <c r="J116" s="36">
        <v>29341.8</v>
      </c>
      <c r="K116" s="36">
        <v>27873.55</v>
      </c>
      <c r="L116" s="36">
        <v>28145.45</v>
      </c>
      <c r="M116" s="36">
        <v>27671.56</v>
      </c>
      <c r="N116" s="36">
        <v>27609.42</v>
      </c>
      <c r="O116" s="36">
        <v>27842.47</v>
      </c>
      <c r="P116" s="36">
        <v>27446.28</v>
      </c>
      <c r="Q116" s="36">
        <v>27298.67</v>
      </c>
      <c r="R116" s="36">
        <v>27174.38</v>
      </c>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v>2407.9699999999998</v>
      </c>
      <c r="D119" s="36">
        <v>2403.73</v>
      </c>
      <c r="E119" s="36">
        <v>2382.4899999999998</v>
      </c>
      <c r="F119" s="36">
        <v>2348.52</v>
      </c>
      <c r="G119" s="36">
        <v>2323.88</v>
      </c>
      <c r="H119" s="36">
        <v>3339.73</v>
      </c>
      <c r="I119" s="36">
        <v>3288.77</v>
      </c>
      <c r="J119" s="36">
        <v>3208.08</v>
      </c>
      <c r="K119" s="36">
        <v>3047.55</v>
      </c>
      <c r="L119" s="36">
        <v>3077.28</v>
      </c>
      <c r="M119" s="36">
        <v>3025.47</v>
      </c>
      <c r="N119" s="36">
        <v>3018.67</v>
      </c>
      <c r="O119" s="36">
        <v>3044.15</v>
      </c>
      <c r="P119" s="36">
        <v>3000.83</v>
      </c>
      <c r="Q119" s="36">
        <v>2984.7</v>
      </c>
      <c r="R119" s="36">
        <v>2971.11</v>
      </c>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v>22586.12</v>
      </c>
      <c r="D121" s="36">
        <v>22546.289999999997</v>
      </c>
      <c r="E121" s="36">
        <v>22347.119999999999</v>
      </c>
      <c r="F121" s="36">
        <v>22028.45</v>
      </c>
      <c r="G121" s="36">
        <v>21797.4</v>
      </c>
      <c r="H121" s="36">
        <v>31325.8</v>
      </c>
      <c r="I121" s="36">
        <v>30847.790000000005</v>
      </c>
      <c r="J121" s="36">
        <v>30090.93</v>
      </c>
      <c r="K121" s="36">
        <v>28585.19</v>
      </c>
      <c r="L121" s="36">
        <v>28864.03</v>
      </c>
      <c r="M121" s="36">
        <v>28378.05</v>
      </c>
      <c r="N121" s="36">
        <v>28314.320000000003</v>
      </c>
      <c r="O121" s="36">
        <v>28553.32</v>
      </c>
      <c r="P121" s="36">
        <v>28147.01</v>
      </c>
      <c r="Q121" s="36">
        <v>27995.640000000003</v>
      </c>
      <c r="R121" s="36">
        <v>27868.17</v>
      </c>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v>75637.17</v>
      </c>
      <c r="D123" s="36">
        <v>75503.77</v>
      </c>
      <c r="E123" s="36">
        <v>74836.78</v>
      </c>
      <c r="F123" s="36">
        <v>73769.59</v>
      </c>
      <c r="G123" s="36">
        <v>72995.87</v>
      </c>
      <c r="H123" s="36">
        <v>104904.89</v>
      </c>
      <c r="I123" s="36">
        <v>103304.1</v>
      </c>
      <c r="J123" s="36">
        <v>100769.52</v>
      </c>
      <c r="K123" s="36">
        <v>95727.039999999994</v>
      </c>
      <c r="L123" s="36">
        <v>96660.84</v>
      </c>
      <c r="M123" s="36">
        <v>95033.37</v>
      </c>
      <c r="N123" s="36">
        <v>94819.93</v>
      </c>
      <c r="O123" s="36">
        <v>95620.32</v>
      </c>
      <c r="P123" s="36">
        <v>94259.66</v>
      </c>
      <c r="Q123" s="36">
        <v>93752.74</v>
      </c>
      <c r="R123" s="36">
        <v>93325.86</v>
      </c>
      <c r="S123" s="36"/>
    </row>
    <row r="124" spans="2:19">
      <c r="B124" s="6">
        <v>1996</v>
      </c>
      <c r="C124" s="36">
        <v>299.32</v>
      </c>
      <c r="D124" s="36">
        <v>298.8</v>
      </c>
      <c r="E124" s="36">
        <v>296.16000000000003</v>
      </c>
      <c r="F124" s="36">
        <v>291.93</v>
      </c>
      <c r="G124" s="36">
        <v>288.87</v>
      </c>
      <c r="H124" s="36">
        <v>415.15</v>
      </c>
      <c r="I124" s="36">
        <v>408.81</v>
      </c>
      <c r="J124" s="36">
        <v>398.78</v>
      </c>
      <c r="K124" s="36">
        <v>378.83</v>
      </c>
      <c r="L124" s="36">
        <v>382.52</v>
      </c>
      <c r="M124" s="36">
        <v>376.08</v>
      </c>
      <c r="N124" s="36">
        <v>375.24</v>
      </c>
      <c r="O124" s="36">
        <v>378.41</v>
      </c>
      <c r="P124" s="36">
        <v>373.02</v>
      </c>
      <c r="Q124" s="36">
        <v>371.02</v>
      </c>
      <c r="R124" s="36">
        <v>369.33</v>
      </c>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v>9051.5499999999993</v>
      </c>
      <c r="D126" s="36">
        <v>9035.58</v>
      </c>
      <c r="E126" s="36">
        <v>8955.76</v>
      </c>
      <c r="F126" s="36">
        <v>8828.0499999999993</v>
      </c>
      <c r="G126" s="36">
        <v>8735.4599999999991</v>
      </c>
      <c r="H126" s="36">
        <v>12554.03</v>
      </c>
      <c r="I126" s="36">
        <v>12362.46</v>
      </c>
      <c r="J126" s="36">
        <v>12059.15</v>
      </c>
      <c r="K126" s="36">
        <v>11455.71</v>
      </c>
      <c r="L126" s="36">
        <v>11567.46</v>
      </c>
      <c r="M126" s="36">
        <v>11372.7</v>
      </c>
      <c r="N126" s="36">
        <v>11347.16</v>
      </c>
      <c r="O126" s="36">
        <v>11442.94</v>
      </c>
      <c r="P126" s="36">
        <v>11280.11</v>
      </c>
      <c r="Q126" s="36">
        <v>11219.45</v>
      </c>
      <c r="R126" s="36">
        <v>11168.36</v>
      </c>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t="s">
        <v>219</v>
      </c>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133278.32</v>
      </c>
      <c r="D191" s="8">
        <f>SUM(D113:D190)</f>
        <v>133043.28</v>
      </c>
      <c r="E191" s="8">
        <f>SUM(E112:E190)</f>
        <v>131867.98000000001</v>
      </c>
      <c r="F191" s="8">
        <f>SUM(F111:F190)</f>
        <v>129987.51999999999</v>
      </c>
      <c r="G191" s="8">
        <f>SUM(G110:G190)</f>
        <v>128624.15</v>
      </c>
      <c r="H191" s="8">
        <f>SUM(H104:H190)</f>
        <v>184850.22999999998</v>
      </c>
      <c r="I191" s="8">
        <f>SUM(I104:I190)</f>
        <v>182029.50999999998</v>
      </c>
      <c r="J191" s="8">
        <f t="shared" ref="J191:L191" si="1">SUM(J104:J190)</f>
        <v>188360.7</v>
      </c>
      <c r="K191" s="8">
        <f>SUM(K104:K190)</f>
        <v>192662.93999999997</v>
      </c>
      <c r="L191" s="8">
        <f t="shared" si="1"/>
        <v>194706.81999999998</v>
      </c>
      <c r="M191" s="8">
        <f>SUM(M104:M190)</f>
        <v>186212.857276</v>
      </c>
      <c r="N191" s="11">
        <f>SUM(N99:N190)</f>
        <v>186093.96</v>
      </c>
      <c r="O191" s="11">
        <f>SUM(O99:O190)</f>
        <v>187664.80000000002</v>
      </c>
      <c r="P191" s="11">
        <f>SUM(P99:P190)</f>
        <v>187819.90999999997</v>
      </c>
      <c r="Q191" s="11">
        <f>SUM(Q99:Q190)</f>
        <v>187355.80000000002</v>
      </c>
      <c r="R191" s="11">
        <f>SUM(R98:R190)</f>
        <v>189702.52999999997</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v>7935.66</v>
      </c>
      <c r="S289" s="36"/>
    </row>
    <row r="290" spans="1:19">
      <c r="B290" s="6">
        <v>2020</v>
      </c>
      <c r="C290" s="35"/>
      <c r="D290" s="35"/>
      <c r="E290" s="35"/>
      <c r="F290" s="35"/>
      <c r="G290" s="35"/>
      <c r="H290" s="35"/>
      <c r="I290" s="35"/>
      <c r="J290" s="35"/>
      <c r="K290" s="35"/>
      <c r="L290" s="35"/>
      <c r="M290" s="35"/>
      <c r="N290" s="35"/>
      <c r="O290" s="35"/>
      <c r="P290" s="35"/>
      <c r="Q290" s="36">
        <v>37921.72</v>
      </c>
      <c r="R290" s="36">
        <v>37749.049999999996</v>
      </c>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v>36430.639999999999</v>
      </c>
      <c r="K297" s="36">
        <v>34607.660000000003</v>
      </c>
      <c r="L297" s="36">
        <v>34945.240000000005</v>
      </c>
      <c r="M297" s="36">
        <v>15072.484911999998</v>
      </c>
      <c r="N297" s="36">
        <v>16133.9</v>
      </c>
      <c r="O297" s="36">
        <v>16270.09</v>
      </c>
      <c r="P297" s="36">
        <v>16038.57</v>
      </c>
      <c r="Q297" s="36">
        <v>15952.31</v>
      </c>
      <c r="R297" s="36">
        <v>15879.68</v>
      </c>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v>20544.89</v>
      </c>
      <c r="D310" s="36">
        <v>20508.66</v>
      </c>
      <c r="E310" s="36">
        <v>20327.48</v>
      </c>
      <c r="F310" s="36">
        <v>20037.61</v>
      </c>
      <c r="G310" s="36">
        <v>19827.45</v>
      </c>
      <c r="H310" s="36">
        <v>28494.71</v>
      </c>
      <c r="I310" s="36">
        <v>28059.9</v>
      </c>
      <c r="J310" s="36">
        <v>27371.45</v>
      </c>
      <c r="K310" s="36">
        <v>26001.79</v>
      </c>
      <c r="L310" s="36">
        <v>26255.43</v>
      </c>
      <c r="M310" s="36">
        <v>25813.37</v>
      </c>
      <c r="N310" s="36">
        <v>25755.39</v>
      </c>
      <c r="O310" s="36">
        <v>25972.799999999999</v>
      </c>
      <c r="P310" s="36">
        <v>25603.21</v>
      </c>
      <c r="Q310" s="36">
        <v>25465.52</v>
      </c>
      <c r="R310" s="36">
        <v>25349.57</v>
      </c>
      <c r="S310" s="36"/>
    </row>
    <row r="311" spans="2:19">
      <c r="B311" s="6">
        <v>1999</v>
      </c>
      <c r="C311" s="36">
        <v>609408.05000000005</v>
      </c>
      <c r="D311" s="36">
        <v>608333.26</v>
      </c>
      <c r="E311" s="36">
        <v>606944.10000000009</v>
      </c>
      <c r="F311" s="36">
        <v>598288.91999999993</v>
      </c>
      <c r="G311" s="36">
        <v>592013.93000000005</v>
      </c>
      <c r="H311" s="36">
        <v>851529.71000000008</v>
      </c>
      <c r="I311" s="36">
        <v>838535.88</v>
      </c>
      <c r="J311" s="36">
        <v>817962.28999999992</v>
      </c>
      <c r="K311" s="36">
        <v>777031.7</v>
      </c>
      <c r="L311" s="36">
        <v>784611.44000000006</v>
      </c>
      <c r="M311" s="36">
        <v>771401.03</v>
      </c>
      <c r="N311" s="36">
        <v>769668.51</v>
      </c>
      <c r="O311" s="36">
        <v>776165.44</v>
      </c>
      <c r="P311" s="36">
        <v>765120.67</v>
      </c>
      <c r="Q311" s="36">
        <v>761005.95000000007</v>
      </c>
      <c r="R311" s="36">
        <v>757540.92999999993</v>
      </c>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v>50622.95</v>
      </c>
      <c r="D318" s="36">
        <v>50533.67</v>
      </c>
      <c r="E318" s="36">
        <v>50087.26</v>
      </c>
      <c r="F318" s="36">
        <v>49373</v>
      </c>
      <c r="G318" s="36">
        <v>48855.17</v>
      </c>
      <c r="H318" s="36">
        <v>70211.45</v>
      </c>
      <c r="I318" s="36">
        <v>69140.06</v>
      </c>
      <c r="J318" s="36">
        <v>67443.7</v>
      </c>
      <c r="K318" s="36">
        <v>64068.84</v>
      </c>
      <c r="L318" s="36">
        <v>64693.81</v>
      </c>
      <c r="M318" s="36">
        <v>63604.57</v>
      </c>
      <c r="N318" s="36">
        <v>63461.72</v>
      </c>
      <c r="O318" s="36">
        <v>63997.41</v>
      </c>
      <c r="P318" s="36">
        <v>63086.74</v>
      </c>
      <c r="Q318" s="36">
        <v>62747.46</v>
      </c>
      <c r="R318" s="36">
        <v>62461.760000000002</v>
      </c>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680575.89</v>
      </c>
      <c r="D381" s="8">
        <f>SUM(D303:D380)</f>
        <v>679375.59000000008</v>
      </c>
      <c r="E381" s="8">
        <f>SUM(E302:E380)</f>
        <v>677358.84000000008</v>
      </c>
      <c r="F381" s="8">
        <f>SUM(F301:F380)</f>
        <v>667699.52999999991</v>
      </c>
      <c r="G381" s="8">
        <f>SUM(G300:G380)</f>
        <v>660696.55000000005</v>
      </c>
      <c r="H381" s="8">
        <f>SUM(H294:H380)</f>
        <v>950235.87</v>
      </c>
      <c r="I381" s="8">
        <f>SUM(I294:I380)</f>
        <v>935735.84000000008</v>
      </c>
      <c r="J381" s="8">
        <f t="shared" ref="J381" si="3">SUM(J294:J380)</f>
        <v>949208.07999999984</v>
      </c>
      <c r="K381" s="8">
        <f>SUM(K294:K380)</f>
        <v>901709.98999999987</v>
      </c>
      <c r="L381" s="8">
        <f t="shared" ref="L381" si="4">SUM(L294:L380)</f>
        <v>910505.92000000016</v>
      </c>
      <c r="M381" s="8">
        <f>SUM(M294:M380)</f>
        <v>875891.45491199999</v>
      </c>
      <c r="N381" s="11">
        <f>SUM(N289:N380)</f>
        <v>875019.52</v>
      </c>
      <c r="O381" s="11">
        <f>SUM(O289:O380)</f>
        <v>882405.74</v>
      </c>
      <c r="P381" s="11">
        <f>SUM(P289:P380)</f>
        <v>869849.19000000006</v>
      </c>
      <c r="Q381" s="11">
        <f>SUM(Q289:Q380)</f>
        <v>903092.96000000008</v>
      </c>
      <c r="R381" s="11">
        <f>SUM(R288:R380)</f>
        <v>906916.64999999991</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v>6994.73</v>
      </c>
      <c r="S479" s="36"/>
    </row>
    <row r="480" spans="1:19">
      <c r="B480" s="6">
        <v>2020</v>
      </c>
      <c r="C480" s="35"/>
      <c r="D480" s="35"/>
      <c r="E480" s="35"/>
      <c r="F480" s="35"/>
      <c r="G480" s="35"/>
      <c r="H480" s="35"/>
      <c r="I480" s="35"/>
      <c r="J480" s="35"/>
      <c r="K480" s="35"/>
      <c r="L480" s="35"/>
      <c r="M480" s="35"/>
      <c r="N480" s="35"/>
      <c r="O480" s="35"/>
      <c r="P480" s="35"/>
      <c r="Q480" s="36">
        <v>1628.69</v>
      </c>
      <c r="R480" s="36">
        <v>1621.2799999999997</v>
      </c>
      <c r="S480" s="36"/>
    </row>
    <row r="481" spans="1:19">
      <c r="A481" s="39"/>
      <c r="B481" s="6">
        <v>2019</v>
      </c>
      <c r="C481" s="35"/>
      <c r="D481" s="35"/>
      <c r="E481" s="35"/>
      <c r="F481" s="35"/>
      <c r="G481" s="35"/>
      <c r="H481" s="35"/>
      <c r="I481" s="35"/>
      <c r="J481" s="35"/>
      <c r="K481" s="35"/>
      <c r="L481" s="35"/>
      <c r="M481" s="35"/>
      <c r="N481" s="35"/>
      <c r="O481" s="35"/>
      <c r="P481" s="36">
        <v>8834.4699999999993</v>
      </c>
      <c r="Q481" s="36">
        <v>8786.9699999999993</v>
      </c>
      <c r="R481" s="36">
        <v>8746.9799999999977</v>
      </c>
      <c r="S481" s="36"/>
    </row>
    <row r="482" spans="1:19">
      <c r="A482" s="39"/>
      <c r="B482" s="6">
        <v>2018</v>
      </c>
      <c r="C482" s="35"/>
      <c r="D482" s="35"/>
      <c r="E482" s="35"/>
      <c r="F482" s="35"/>
      <c r="G482" s="35"/>
      <c r="H482" s="35"/>
      <c r="I482" s="35"/>
      <c r="J482" s="35"/>
      <c r="K482" s="35"/>
      <c r="L482" s="35"/>
      <c r="M482" s="35"/>
      <c r="N482" s="35"/>
      <c r="O482" s="36">
        <v>467.08</v>
      </c>
      <c r="P482" s="36">
        <v>460.44</v>
      </c>
      <c r="Q482" s="36">
        <v>457.96</v>
      </c>
      <c r="R482" s="36">
        <v>455.87</v>
      </c>
      <c r="S482" s="36"/>
    </row>
    <row r="483" spans="1:19">
      <c r="A483" s="39"/>
      <c r="B483" s="6">
        <v>2017</v>
      </c>
      <c r="C483" s="35"/>
      <c r="D483" s="35"/>
      <c r="E483" s="35"/>
      <c r="F483" s="35"/>
      <c r="G483" s="35"/>
      <c r="H483" s="35"/>
      <c r="I483" s="35"/>
      <c r="J483" s="35"/>
      <c r="K483" s="35"/>
      <c r="L483" s="35"/>
      <c r="M483" s="35"/>
      <c r="N483" s="36">
        <v>426.02</v>
      </c>
      <c r="O483" s="36">
        <v>429.61</v>
      </c>
      <c r="P483" s="36">
        <v>423.51</v>
      </c>
      <c r="Q483" s="36">
        <v>421.22</v>
      </c>
      <c r="R483" s="36">
        <v>419.31000000000006</v>
      </c>
      <c r="S483" s="36"/>
    </row>
    <row r="484" spans="1:19">
      <c r="B484" s="6">
        <v>2016</v>
      </c>
      <c r="C484" s="35"/>
      <c r="D484" s="35"/>
      <c r="E484" s="35"/>
      <c r="F484" s="35"/>
      <c r="G484" s="35"/>
      <c r="H484" s="35"/>
      <c r="I484" s="35"/>
      <c r="J484" s="35"/>
      <c r="K484" s="35"/>
      <c r="L484" s="35"/>
      <c r="M484" s="36">
        <v>4217.74</v>
      </c>
      <c r="N484" s="36">
        <v>4208.2699999999995</v>
      </c>
      <c r="O484" s="36">
        <v>4243.8</v>
      </c>
      <c r="P484" s="36">
        <v>4183.42</v>
      </c>
      <c r="Q484" s="36">
        <v>4160.92</v>
      </c>
      <c r="R484" s="36">
        <v>4141.97</v>
      </c>
      <c r="S484" s="36"/>
    </row>
    <row r="485" spans="1:19">
      <c r="B485" s="6">
        <v>2015</v>
      </c>
      <c r="C485" s="35"/>
      <c r="D485" s="35"/>
      <c r="E485" s="35"/>
      <c r="F485" s="35"/>
      <c r="G485" s="35"/>
      <c r="H485" s="35"/>
      <c r="I485" s="35"/>
      <c r="J485" s="35"/>
      <c r="K485" s="35"/>
      <c r="L485" s="36">
        <v>5657.15</v>
      </c>
      <c r="M485" s="36">
        <v>5798.48</v>
      </c>
      <c r="N485" s="36">
        <v>5785.4599999999991</v>
      </c>
      <c r="O485" s="36">
        <v>5834.31</v>
      </c>
      <c r="P485" s="36">
        <v>5751.29</v>
      </c>
      <c r="Q485" s="36">
        <v>5720.36</v>
      </c>
      <c r="R485" s="36">
        <v>5694.3099999999995</v>
      </c>
      <c r="S485" s="36"/>
    </row>
    <row r="486" spans="1:19">
      <c r="B486" s="6">
        <v>2014</v>
      </c>
      <c r="C486" s="35"/>
      <c r="D486" s="35"/>
      <c r="E486" s="35"/>
      <c r="F486" s="35"/>
      <c r="G486" s="35"/>
      <c r="H486" s="35"/>
      <c r="I486" s="35"/>
      <c r="J486" s="35"/>
      <c r="K486" s="36">
        <v>10794.890000000001</v>
      </c>
      <c r="L486" s="36">
        <v>11036.899999999998</v>
      </c>
      <c r="M486" s="36">
        <v>0</v>
      </c>
      <c r="N486" s="36"/>
      <c r="O486" s="36"/>
      <c r="P486" s="36"/>
      <c r="Q486" s="36"/>
      <c r="R486" s="36"/>
      <c r="S486" s="36"/>
    </row>
    <row r="487" spans="1:19">
      <c r="B487" s="6">
        <v>2013</v>
      </c>
      <c r="C487" s="35"/>
      <c r="D487" s="35"/>
      <c r="E487" s="35"/>
      <c r="F487" s="35"/>
      <c r="G487" s="35"/>
      <c r="H487" s="35"/>
      <c r="I487" s="35"/>
      <c r="J487" s="36">
        <v>19785.730000000003</v>
      </c>
      <c r="K487" s="36">
        <v>18795.66</v>
      </c>
      <c r="L487" s="36">
        <v>18843.3</v>
      </c>
      <c r="M487" s="36">
        <v>13494.001730999998</v>
      </c>
      <c r="N487" s="36">
        <v>13453.66</v>
      </c>
      <c r="O487" s="36">
        <v>13567.239999999998</v>
      </c>
      <c r="P487" s="36">
        <v>13374.210000000001</v>
      </c>
      <c r="Q487" s="36">
        <v>13302.26</v>
      </c>
      <c r="R487" s="36">
        <v>13241.69</v>
      </c>
      <c r="S487" s="36"/>
    </row>
    <row r="488" spans="1:19">
      <c r="B488" s="6">
        <v>2012</v>
      </c>
      <c r="C488" s="35"/>
      <c r="D488" s="35"/>
      <c r="E488" s="35"/>
      <c r="F488" s="35"/>
      <c r="G488" s="35"/>
      <c r="H488" s="35"/>
      <c r="I488" s="36">
        <v>1482.48</v>
      </c>
      <c r="J488" s="36">
        <v>1488.2</v>
      </c>
      <c r="K488" s="36">
        <v>1413.73</v>
      </c>
      <c r="L488" s="36">
        <v>1373.79</v>
      </c>
      <c r="M488" s="36">
        <v>1350.65</v>
      </c>
      <c r="N488" s="36">
        <v>1347.63</v>
      </c>
      <c r="O488" s="36">
        <v>1359.0000000000002</v>
      </c>
      <c r="P488" s="36">
        <v>1064.95</v>
      </c>
      <c r="Q488" s="36">
        <v>1059.23</v>
      </c>
      <c r="R488" s="36">
        <v>1054.42</v>
      </c>
      <c r="S488" s="36"/>
    </row>
    <row r="489" spans="1:19">
      <c r="B489" s="6">
        <v>2011</v>
      </c>
      <c r="C489" s="35"/>
      <c r="D489" s="35"/>
      <c r="E489" s="35"/>
      <c r="F489" s="35"/>
      <c r="G489" s="35"/>
      <c r="H489" s="36">
        <v>7546.1900000000005</v>
      </c>
      <c r="I489" s="36">
        <v>7431.0300000000007</v>
      </c>
      <c r="J489" s="36">
        <v>7248.71</v>
      </c>
      <c r="K489" s="36">
        <v>6885.98</v>
      </c>
      <c r="L489" s="36">
        <v>6953.15</v>
      </c>
      <c r="M489" s="36">
        <v>6836.1</v>
      </c>
      <c r="N489" s="36">
        <v>6820.73</v>
      </c>
      <c r="O489" s="36">
        <v>6878.2999999999993</v>
      </c>
      <c r="P489" s="36">
        <v>6780.43</v>
      </c>
      <c r="Q489" s="36">
        <v>6743.9699999999993</v>
      </c>
      <c r="R489" s="36">
        <v>6713.2500000000009</v>
      </c>
      <c r="S489" s="36"/>
    </row>
    <row r="490" spans="1:19">
      <c r="B490" s="6">
        <v>2010</v>
      </c>
      <c r="C490" s="35"/>
      <c r="D490" s="35"/>
      <c r="E490" s="35"/>
      <c r="F490" s="35"/>
      <c r="G490" s="36">
        <v>13351.75</v>
      </c>
      <c r="H490" s="36">
        <v>19083.189999999999</v>
      </c>
      <c r="I490" s="36">
        <v>17853.36</v>
      </c>
      <c r="J490" s="36">
        <v>17418.28</v>
      </c>
      <c r="K490" s="36">
        <v>16552.68</v>
      </c>
      <c r="L490" s="36">
        <v>16712.980000000003</v>
      </c>
      <c r="M490" s="36">
        <v>16433.61</v>
      </c>
      <c r="N490" s="36">
        <v>16396.97</v>
      </c>
      <c r="O490" s="36">
        <v>16534.37</v>
      </c>
      <c r="P490" s="36">
        <v>16300.79</v>
      </c>
      <c r="Q490" s="36">
        <v>16213.79</v>
      </c>
      <c r="R490" s="36">
        <v>16140.490000000002</v>
      </c>
      <c r="S490" s="36"/>
    </row>
    <row r="491" spans="1:19">
      <c r="B491" s="6">
        <v>2009</v>
      </c>
      <c r="C491" s="35"/>
      <c r="D491" s="35"/>
      <c r="E491" s="35"/>
      <c r="F491" s="36">
        <v>5119.04</v>
      </c>
      <c r="G491" s="36">
        <v>5065.34</v>
      </c>
      <c r="H491" s="36">
        <v>7044.15</v>
      </c>
      <c r="I491" s="36">
        <v>6936.6600000000017</v>
      </c>
      <c r="J491" s="36">
        <v>6766.4899999999989</v>
      </c>
      <c r="K491" s="36">
        <v>6427.880000000001</v>
      </c>
      <c r="L491" s="36">
        <v>6490.579999999999</v>
      </c>
      <c r="M491" s="36">
        <v>6381.31</v>
      </c>
      <c r="N491" s="36">
        <v>5353.99</v>
      </c>
      <c r="O491" s="36">
        <v>5399.17</v>
      </c>
      <c r="P491" s="36">
        <v>5322.35</v>
      </c>
      <c r="Q491" s="36">
        <v>5293.72</v>
      </c>
      <c r="R491" s="36">
        <v>5269.62</v>
      </c>
      <c r="S491" s="36"/>
    </row>
    <row r="492" spans="1:19">
      <c r="B492" s="6">
        <v>2008</v>
      </c>
      <c r="C492" s="35"/>
      <c r="D492" s="35"/>
      <c r="E492" s="36">
        <v>5486.14</v>
      </c>
      <c r="F492" s="36">
        <v>5407.920000000001</v>
      </c>
      <c r="G492" s="36">
        <v>5351.1899999999987</v>
      </c>
      <c r="H492" s="36">
        <v>7690.3700000000008</v>
      </c>
      <c r="I492" s="36">
        <v>7573</v>
      </c>
      <c r="J492" s="36">
        <v>7387.1899999999987</v>
      </c>
      <c r="K492" s="36">
        <v>6495.5</v>
      </c>
      <c r="L492" s="36">
        <v>6558.8500000000013</v>
      </c>
      <c r="M492" s="36">
        <v>6448.4000000000015</v>
      </c>
      <c r="N492" s="36">
        <v>6433.9199999999992</v>
      </c>
      <c r="O492" s="36">
        <v>6488.26</v>
      </c>
      <c r="P492" s="36">
        <v>6395.9400000000005</v>
      </c>
      <c r="Q492" s="36">
        <v>6361.5199999999995</v>
      </c>
      <c r="R492" s="36">
        <v>6332.5300000000016</v>
      </c>
      <c r="S492" s="36"/>
    </row>
    <row r="493" spans="1:19">
      <c r="B493" s="6">
        <v>2007</v>
      </c>
      <c r="C493" s="35"/>
      <c r="D493" s="36">
        <v>16807.79</v>
      </c>
      <c r="E493" s="36">
        <v>18521.64</v>
      </c>
      <c r="F493" s="36">
        <v>19329.59</v>
      </c>
      <c r="G493" s="36">
        <v>19126.84</v>
      </c>
      <c r="H493" s="36">
        <v>27729.469999999998</v>
      </c>
      <c r="I493" s="36">
        <v>27306.330000000005</v>
      </c>
      <c r="J493" s="36">
        <v>26207.22</v>
      </c>
      <c r="K493" s="36">
        <v>24895.840000000004</v>
      </c>
      <c r="L493" s="36">
        <v>25138.699999999997</v>
      </c>
      <c r="M493" s="36">
        <v>24715.439999999999</v>
      </c>
      <c r="N493" s="36">
        <v>17476.810000000001</v>
      </c>
      <c r="O493" s="36">
        <v>17624.350000000002</v>
      </c>
      <c r="P493" s="36">
        <v>17373.54</v>
      </c>
      <c r="Q493" s="36">
        <v>17280.12</v>
      </c>
      <c r="R493" s="36">
        <v>17201.430000000004</v>
      </c>
      <c r="S493" s="36"/>
    </row>
    <row r="494" spans="1:19">
      <c r="B494" s="6">
        <v>2006</v>
      </c>
      <c r="C494" s="36">
        <v>3246.86</v>
      </c>
      <c r="D494" s="36">
        <v>3241.1400000000003</v>
      </c>
      <c r="E494" s="36">
        <v>3212.5099999999998</v>
      </c>
      <c r="F494" s="36">
        <v>3166.69</v>
      </c>
      <c r="G494" s="36">
        <v>3133.49</v>
      </c>
      <c r="H494" s="36">
        <v>4393.1100000000006</v>
      </c>
      <c r="I494" s="36">
        <v>4326.09</v>
      </c>
      <c r="J494" s="36">
        <v>4219.9399999999996</v>
      </c>
      <c r="K494" s="36">
        <v>3609.34</v>
      </c>
      <c r="L494" s="36">
        <v>3644.53</v>
      </c>
      <c r="M494" s="36">
        <v>3583.1899999999996</v>
      </c>
      <c r="N494" s="36">
        <v>3575.14</v>
      </c>
      <c r="O494" s="36">
        <v>3605.3499999999995</v>
      </c>
      <c r="P494" s="36">
        <v>3554.0299999999997</v>
      </c>
      <c r="Q494" s="36">
        <v>3347.2599999999993</v>
      </c>
      <c r="R494" s="36">
        <v>3281.02</v>
      </c>
      <c r="S494" s="36"/>
    </row>
    <row r="495" spans="1:19">
      <c r="B495" s="6">
        <v>2005</v>
      </c>
      <c r="C495" s="36">
        <v>5568.3899999999994</v>
      </c>
      <c r="D495" s="36">
        <v>5561.46</v>
      </c>
      <c r="E495" s="36">
        <v>5526.75</v>
      </c>
      <c r="F495" s="36">
        <v>5471.2200000000012</v>
      </c>
      <c r="G495" s="36">
        <v>5430.9400000000005</v>
      </c>
      <c r="H495" s="36">
        <v>7091.5899999999992</v>
      </c>
      <c r="I495" s="36">
        <v>7008.2799999999988</v>
      </c>
      <c r="J495" s="36">
        <v>6876.38</v>
      </c>
      <c r="K495" s="36">
        <v>6613.9400000000005</v>
      </c>
      <c r="L495" s="36">
        <v>6662.5399999999981</v>
      </c>
      <c r="M495" s="36">
        <v>6577.82</v>
      </c>
      <c r="N495" s="36">
        <v>6566.73</v>
      </c>
      <c r="O495" s="36">
        <v>6538.36</v>
      </c>
      <c r="P495" s="36">
        <v>6468.54</v>
      </c>
      <c r="Q495" s="36">
        <v>6442.52</v>
      </c>
      <c r="R495" s="36">
        <v>6420.62</v>
      </c>
      <c r="S495" s="36"/>
    </row>
    <row r="496" spans="1:19">
      <c r="B496" s="6">
        <v>2004</v>
      </c>
      <c r="C496" s="36">
        <v>6798.5399999999981</v>
      </c>
      <c r="D496" s="36">
        <v>6786.5700000000015</v>
      </c>
      <c r="E496" s="36">
        <v>6726.5999999999995</v>
      </c>
      <c r="F496" s="36">
        <v>6630.7000000000007</v>
      </c>
      <c r="G496" s="36">
        <v>6561.13</v>
      </c>
      <c r="H496" s="36">
        <v>9429.2299999999977</v>
      </c>
      <c r="I496" s="36">
        <v>9285.3700000000008</v>
      </c>
      <c r="J496" s="36">
        <v>9057.5400000000009</v>
      </c>
      <c r="K496" s="36">
        <v>8604.2599999999984</v>
      </c>
      <c r="L496" s="36">
        <v>8688.25</v>
      </c>
      <c r="M496" s="36">
        <v>8541.9500000000007</v>
      </c>
      <c r="N496" s="36">
        <v>8522.7800000000007</v>
      </c>
      <c r="O496" s="36">
        <v>8594.6799999999985</v>
      </c>
      <c r="P496" s="36">
        <v>7360.5400000000009</v>
      </c>
      <c r="Q496" s="36">
        <v>7320.9700000000012</v>
      </c>
      <c r="R496" s="36">
        <v>7287.6299999999992</v>
      </c>
      <c r="S496" s="36"/>
    </row>
    <row r="497" spans="2:19">
      <c r="B497" s="6">
        <v>2003</v>
      </c>
      <c r="C497" s="36">
        <v>5512.31</v>
      </c>
      <c r="D497" s="36">
        <v>5502.56</v>
      </c>
      <c r="E497" s="36">
        <v>5453.97</v>
      </c>
      <c r="F497" s="36">
        <v>5376.2099999999991</v>
      </c>
      <c r="G497" s="36">
        <v>4951.2299999999996</v>
      </c>
      <c r="H497" s="36">
        <v>7115.5800000000008</v>
      </c>
      <c r="I497" s="36">
        <v>7006.9900000000007</v>
      </c>
      <c r="J497" s="36">
        <v>6835.0899999999992</v>
      </c>
      <c r="K497" s="36">
        <v>6493.0400000000009</v>
      </c>
      <c r="L497" s="36">
        <v>6556.3700000000008</v>
      </c>
      <c r="M497" s="36">
        <v>6446</v>
      </c>
      <c r="N497" s="36">
        <v>6431.5199999999995</v>
      </c>
      <c r="O497" s="36">
        <v>6485.8099999999995</v>
      </c>
      <c r="P497" s="36">
        <v>6286.48</v>
      </c>
      <c r="Q497" s="36">
        <v>6252.65</v>
      </c>
      <c r="R497" s="36">
        <v>6224.1900000000005</v>
      </c>
      <c r="S497" s="36"/>
    </row>
    <row r="498" spans="2:19">
      <c r="B498" s="6">
        <v>2002</v>
      </c>
      <c r="C498" s="36">
        <v>8235.39</v>
      </c>
      <c r="D498" s="36">
        <v>8220.8999999999978</v>
      </c>
      <c r="E498" s="36">
        <v>8148.2699999999995</v>
      </c>
      <c r="F498" s="36">
        <v>8032.08</v>
      </c>
      <c r="G498" s="36">
        <v>7895.69</v>
      </c>
      <c r="H498" s="36">
        <v>8005.5600000000013</v>
      </c>
      <c r="I498" s="36">
        <v>7883.41</v>
      </c>
      <c r="J498" s="36">
        <v>7689.9900000000007</v>
      </c>
      <c r="K498" s="36">
        <v>6801.67</v>
      </c>
      <c r="L498" s="36">
        <v>6868.0100000000011</v>
      </c>
      <c r="M498" s="36">
        <v>6752.39</v>
      </c>
      <c r="N498" s="36">
        <v>6737.23</v>
      </c>
      <c r="O498" s="36">
        <v>6691.9600000000009</v>
      </c>
      <c r="P498" s="36">
        <v>6596.7500000000018</v>
      </c>
      <c r="Q498" s="36">
        <v>6561.2599999999993</v>
      </c>
      <c r="R498" s="36">
        <v>6531.380000000001</v>
      </c>
      <c r="S498" s="36"/>
    </row>
    <row r="499" spans="2:19">
      <c r="B499" s="6">
        <v>2001</v>
      </c>
      <c r="C499" s="36">
        <v>2347.6000000000004</v>
      </c>
      <c r="D499" s="36">
        <v>2343.4699999999998</v>
      </c>
      <c r="E499" s="36">
        <v>2322.77</v>
      </c>
      <c r="F499" s="36">
        <v>1961.05</v>
      </c>
      <c r="G499" s="36">
        <v>1940.5</v>
      </c>
      <c r="H499" s="36">
        <v>2718.94</v>
      </c>
      <c r="I499" s="36">
        <v>2677.44</v>
      </c>
      <c r="J499" s="36">
        <v>2611.75</v>
      </c>
      <c r="K499" s="36">
        <v>2481.0399999999995</v>
      </c>
      <c r="L499" s="36">
        <v>2505.25</v>
      </c>
      <c r="M499" s="36">
        <v>2463.0699999999997</v>
      </c>
      <c r="N499" s="36">
        <v>2457.54</v>
      </c>
      <c r="O499" s="36">
        <v>2478.2900000000004</v>
      </c>
      <c r="P499" s="36">
        <v>2443.0300000000002</v>
      </c>
      <c r="Q499" s="36">
        <v>2398.7000000000003</v>
      </c>
      <c r="R499" s="36">
        <v>2387.7700000000004</v>
      </c>
      <c r="S499" s="36"/>
    </row>
    <row r="500" spans="2:19">
      <c r="B500" s="6">
        <v>2000</v>
      </c>
      <c r="C500" s="36">
        <v>2863.4199999999996</v>
      </c>
      <c r="D500" s="36">
        <v>2858.3599999999992</v>
      </c>
      <c r="E500" s="36">
        <v>2833.13</v>
      </c>
      <c r="F500" s="36">
        <v>2792.7099999999991</v>
      </c>
      <c r="G500" s="36">
        <v>2618.6699999999996</v>
      </c>
      <c r="H500" s="36">
        <v>3763.3700000000003</v>
      </c>
      <c r="I500" s="36">
        <v>3705.9299999999994</v>
      </c>
      <c r="J500" s="36">
        <v>3615.0099999999998</v>
      </c>
      <c r="K500" s="36">
        <v>3434.13</v>
      </c>
      <c r="L500" s="36">
        <v>3467.6100000000006</v>
      </c>
      <c r="M500" s="36">
        <v>3409.2500000000005</v>
      </c>
      <c r="N500" s="36">
        <v>3401.59</v>
      </c>
      <c r="O500" s="36">
        <v>3430.309999999999</v>
      </c>
      <c r="P500" s="36">
        <v>3381.4800000000005</v>
      </c>
      <c r="Q500" s="36">
        <v>3363.29</v>
      </c>
      <c r="R500" s="36">
        <v>3347.9799999999996</v>
      </c>
      <c r="S500" s="36"/>
    </row>
    <row r="501" spans="2:19">
      <c r="B501" s="6">
        <v>1999</v>
      </c>
      <c r="C501" s="36">
        <v>29097.570000000011</v>
      </c>
      <c r="D501" s="36">
        <v>29046.250000000004</v>
      </c>
      <c r="E501" s="36">
        <v>28789.669999999991</v>
      </c>
      <c r="F501" s="36">
        <v>28379.080000000009</v>
      </c>
      <c r="G501" s="36">
        <v>28031.119999999992</v>
      </c>
      <c r="H501" s="36">
        <v>36827.24</v>
      </c>
      <c r="I501" s="36">
        <v>36051.480000000003</v>
      </c>
      <c r="J501" s="36">
        <v>35167</v>
      </c>
      <c r="K501" s="36">
        <v>33404.029999999984</v>
      </c>
      <c r="L501" s="36">
        <v>33729.859999999993</v>
      </c>
      <c r="M501" s="36">
        <v>33161.99</v>
      </c>
      <c r="N501" s="36">
        <v>23434.449999999993</v>
      </c>
      <c r="O501" s="36">
        <v>23632.290000000005</v>
      </c>
      <c r="P501" s="36">
        <v>23295.979999999996</v>
      </c>
      <c r="Q501" s="36">
        <v>23170.750000000004</v>
      </c>
      <c r="R501" s="36">
        <v>23065.14000000001</v>
      </c>
      <c r="S501" s="36"/>
    </row>
    <row r="502" spans="2:19">
      <c r="B502" s="6">
        <v>1998</v>
      </c>
      <c r="C502" s="36">
        <v>7785.16</v>
      </c>
      <c r="D502" s="36">
        <v>7774.9599999999991</v>
      </c>
      <c r="E502" s="36">
        <v>7723.9499999999989</v>
      </c>
      <c r="F502" s="36">
        <v>7642.35</v>
      </c>
      <c r="G502" s="36">
        <v>7583.19</v>
      </c>
      <c r="H502" s="36">
        <v>10023.099999999999</v>
      </c>
      <c r="I502" s="36">
        <v>9801.5600000000013</v>
      </c>
      <c r="J502" s="36">
        <v>9607.75</v>
      </c>
      <c r="K502" s="36">
        <v>9222.19</v>
      </c>
      <c r="L502" s="36">
        <v>9293.59</v>
      </c>
      <c r="M502" s="36">
        <v>9169.15</v>
      </c>
      <c r="N502" s="36">
        <v>8625.86</v>
      </c>
      <c r="O502" s="36">
        <v>8682.61</v>
      </c>
      <c r="P502" s="36">
        <v>8586.1299999999992</v>
      </c>
      <c r="Q502" s="36">
        <v>8550.18</v>
      </c>
      <c r="R502" s="36">
        <v>8519.92</v>
      </c>
      <c r="S502" s="36"/>
    </row>
    <row r="503" spans="2:19">
      <c r="B503" s="6">
        <v>1997</v>
      </c>
      <c r="C503" s="36">
        <v>25583.37</v>
      </c>
      <c r="D503" s="36">
        <v>25562.160000000007</v>
      </c>
      <c r="E503" s="36">
        <v>25456.139999999996</v>
      </c>
      <c r="F503" s="36">
        <v>25286.429999999993</v>
      </c>
      <c r="G503" s="36">
        <v>24631.619999999995</v>
      </c>
      <c r="H503" s="36">
        <v>29218.280000000002</v>
      </c>
      <c r="I503" s="36">
        <v>15421.46</v>
      </c>
      <c r="J503" s="36">
        <v>15043.119999999999</v>
      </c>
      <c r="K503" s="36">
        <v>14290.360000000002</v>
      </c>
      <c r="L503" s="36">
        <v>14429.739999999998</v>
      </c>
      <c r="M503" s="36">
        <v>14186.79</v>
      </c>
      <c r="N503" s="36">
        <v>11119.55</v>
      </c>
      <c r="O503" s="36">
        <v>11213.38</v>
      </c>
      <c r="P503" s="36">
        <v>10756.349999999999</v>
      </c>
      <c r="Q503" s="36">
        <v>10698.519999999999</v>
      </c>
      <c r="R503" s="36">
        <v>10649.820000000002</v>
      </c>
      <c r="S503" s="36"/>
    </row>
    <row r="504" spans="2:19">
      <c r="B504" s="6">
        <v>1996</v>
      </c>
      <c r="C504" s="36">
        <v>11033.270000000006</v>
      </c>
      <c r="D504" s="36">
        <v>11013.830000000002</v>
      </c>
      <c r="E504" s="36">
        <v>10916.519999999999</v>
      </c>
      <c r="F504" s="36">
        <v>10760.85</v>
      </c>
      <c r="G504" s="36">
        <v>10005.270000000002</v>
      </c>
      <c r="H504" s="36">
        <v>14181.74</v>
      </c>
      <c r="I504" s="36">
        <v>13965.340000000004</v>
      </c>
      <c r="J504" s="36">
        <v>13622.720000000001</v>
      </c>
      <c r="K504" s="36">
        <v>12941.030000000002</v>
      </c>
      <c r="L504" s="36">
        <v>13067.279999999999</v>
      </c>
      <c r="M504" s="36">
        <v>12847.259999999997</v>
      </c>
      <c r="N504" s="36">
        <v>12243.410000000002</v>
      </c>
      <c r="O504" s="36">
        <v>12346.77</v>
      </c>
      <c r="P504" s="36">
        <v>12113.42</v>
      </c>
      <c r="Q504" s="36">
        <v>12048.27</v>
      </c>
      <c r="R504" s="36">
        <v>11993.420000000004</v>
      </c>
      <c r="S504" s="36"/>
    </row>
    <row r="505" spans="2:19">
      <c r="B505" s="6">
        <v>1995</v>
      </c>
      <c r="C505" s="36">
        <v>8272.41</v>
      </c>
      <c r="D505" s="36">
        <v>8257.81</v>
      </c>
      <c r="E505" s="36">
        <v>8184.87</v>
      </c>
      <c r="F505" s="36">
        <v>8068.1699999999992</v>
      </c>
      <c r="G505" s="36">
        <v>7860.87</v>
      </c>
      <c r="H505" s="36">
        <v>11297.129999999997</v>
      </c>
      <c r="I505" s="36">
        <v>11042.03</v>
      </c>
      <c r="J505" s="36">
        <v>10771.11</v>
      </c>
      <c r="K505" s="36">
        <v>10078.41</v>
      </c>
      <c r="L505" s="36">
        <v>10176.719999999999</v>
      </c>
      <c r="M505" s="36">
        <v>10005.369999999999</v>
      </c>
      <c r="N505" s="36">
        <v>3360.01</v>
      </c>
      <c r="O505" s="36">
        <v>3388.38</v>
      </c>
      <c r="P505" s="36">
        <v>3340.15</v>
      </c>
      <c r="Q505" s="36">
        <v>3322.2</v>
      </c>
      <c r="R505" s="36">
        <v>3307.0699999999997</v>
      </c>
      <c r="S505" s="36"/>
    </row>
    <row r="506" spans="2:19">
      <c r="B506" s="6">
        <v>1994</v>
      </c>
      <c r="C506" s="36">
        <v>5543.17</v>
      </c>
      <c r="D506" s="36">
        <v>5533.42</v>
      </c>
      <c r="E506" s="36">
        <v>5484.53</v>
      </c>
      <c r="F506" s="36">
        <v>5406.32</v>
      </c>
      <c r="G506" s="36">
        <v>5114.58</v>
      </c>
      <c r="H506" s="36">
        <v>7350.35</v>
      </c>
      <c r="I506" s="36">
        <v>7060.05</v>
      </c>
      <c r="J506" s="36">
        <v>6886.8499999999995</v>
      </c>
      <c r="K506" s="36">
        <v>6327.1100000000006</v>
      </c>
      <c r="L506" s="36">
        <v>6388.83</v>
      </c>
      <c r="M506" s="36">
        <v>6281.239999999998</v>
      </c>
      <c r="N506" s="36">
        <v>6267.14</v>
      </c>
      <c r="O506" s="36">
        <v>6320.04</v>
      </c>
      <c r="P506" s="36">
        <v>6230.1100000000024</v>
      </c>
      <c r="Q506" s="36">
        <v>6196.6099999999988</v>
      </c>
      <c r="R506" s="36">
        <v>6168.4000000000005</v>
      </c>
      <c r="S506" s="36"/>
    </row>
    <row r="507" spans="2:19">
      <c r="B507" s="6">
        <v>1993</v>
      </c>
      <c r="C507" s="36">
        <v>389.05</v>
      </c>
      <c r="D507" s="36">
        <v>388.36</v>
      </c>
      <c r="E507" s="36">
        <v>384.93</v>
      </c>
      <c r="F507" s="36">
        <v>379.44</v>
      </c>
      <c r="G507" s="36">
        <v>375.46</v>
      </c>
      <c r="H507" s="36">
        <v>539.59</v>
      </c>
      <c r="I507" s="36">
        <v>531.36</v>
      </c>
      <c r="J507" s="36">
        <v>518.32000000000005</v>
      </c>
      <c r="K507" s="36">
        <v>492.38</v>
      </c>
      <c r="L507" s="36">
        <v>497.19</v>
      </c>
      <c r="M507" s="36">
        <v>488.82</v>
      </c>
      <c r="N507" s="36">
        <v>487.72</v>
      </c>
      <c r="O507" s="36">
        <v>491.84</v>
      </c>
      <c r="P507" s="36">
        <v>484.84</v>
      </c>
      <c r="Q507" s="36">
        <v>482.23</v>
      </c>
      <c r="R507" s="36">
        <v>480.03</v>
      </c>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122276.51000000001</v>
      </c>
      <c r="D571" s="8">
        <f>SUM(D493:D570)</f>
        <v>138899.04</v>
      </c>
      <c r="E571" s="8">
        <f>SUM(E492:E570)</f>
        <v>145172.38999999996</v>
      </c>
      <c r="F571" s="8">
        <f>SUM(F491:F570)</f>
        <v>149209.85000000003</v>
      </c>
      <c r="G571" s="8">
        <f>SUM(G490:G570)</f>
        <v>159028.87999999995</v>
      </c>
      <c r="H571" s="8">
        <f>SUM(H484:H570)</f>
        <v>221048.18</v>
      </c>
      <c r="I571" s="8">
        <f>SUM(I484:I570)</f>
        <v>204349.64999999997</v>
      </c>
      <c r="J571" s="8">
        <f t="shared" ref="J571" si="7">SUM(J484:J570)</f>
        <v>218824.38999999998</v>
      </c>
      <c r="K571" s="8">
        <f>SUM(K484:K570)</f>
        <v>217055.09000000003</v>
      </c>
      <c r="L571" s="8">
        <f t="shared" ref="L571" si="8">SUM(L484:L570)</f>
        <v>224741.16999999993</v>
      </c>
      <c r="M571" s="8">
        <f>SUM(M484:M570)</f>
        <v>209590.02173099999</v>
      </c>
      <c r="N571" s="11">
        <f>SUM(N479:N570)</f>
        <v>180934.13</v>
      </c>
      <c r="O571" s="11">
        <f>SUM(O479:O570)</f>
        <v>182725.55999999997</v>
      </c>
      <c r="P571" s="11">
        <f>SUM(P479:P570)</f>
        <v>187163.17</v>
      </c>
      <c r="Q571" s="11">
        <f>SUM(Q479:Q570)</f>
        <v>187586.13999999996</v>
      </c>
      <c r="R571" s="11">
        <f>SUM(R478:R570)</f>
        <v>193692.27000000005</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v>2944.6</v>
      </c>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v>344.24</v>
      </c>
      <c r="Q576" s="36">
        <v>342.39</v>
      </c>
      <c r="R576" s="36">
        <v>340.83</v>
      </c>
      <c r="S576" s="36"/>
    </row>
    <row r="577" spans="1:19">
      <c r="A577" s="39"/>
      <c r="B577" s="6">
        <v>2018</v>
      </c>
      <c r="C577" s="35"/>
      <c r="D577" s="35"/>
      <c r="E577" s="35"/>
      <c r="F577" s="35"/>
      <c r="G577" s="35"/>
      <c r="H577" s="35"/>
      <c r="I577" s="35"/>
      <c r="J577" s="35"/>
      <c r="K577" s="35"/>
      <c r="L577" s="35"/>
      <c r="M577" s="35"/>
      <c r="N577" s="35"/>
      <c r="O577" s="36">
        <v>719.43</v>
      </c>
      <c r="P577" s="36">
        <v>719.43</v>
      </c>
      <c r="Q577" s="36">
        <v>719.43</v>
      </c>
      <c r="R577" s="36">
        <v>719.43</v>
      </c>
      <c r="S577" s="36"/>
    </row>
    <row r="578" spans="1:19">
      <c r="A578" s="39"/>
      <c r="B578" s="6">
        <v>2017</v>
      </c>
      <c r="C578" s="35"/>
      <c r="D578" s="35"/>
      <c r="E578" s="35"/>
      <c r="F578" s="35"/>
      <c r="G578" s="35"/>
      <c r="H578" s="35"/>
      <c r="I578" s="35"/>
      <c r="J578" s="35"/>
      <c r="K578" s="35"/>
      <c r="L578" s="35"/>
      <c r="M578" s="35"/>
      <c r="N578" s="36">
        <v>947.95</v>
      </c>
      <c r="O578" s="36">
        <v>955.96</v>
      </c>
      <c r="P578" s="36">
        <v>942.33999999999992</v>
      </c>
      <c r="Q578" s="36">
        <v>937.29000000000008</v>
      </c>
      <c r="R578" s="36">
        <v>933.02</v>
      </c>
      <c r="S578" s="36"/>
    </row>
    <row r="579" spans="1:19">
      <c r="B579" s="6">
        <v>2016</v>
      </c>
      <c r="C579" s="35"/>
      <c r="D579" s="35"/>
      <c r="E579" s="35"/>
      <c r="F579" s="35"/>
      <c r="G579" s="35"/>
      <c r="H579" s="35"/>
      <c r="I579" s="35"/>
      <c r="J579" s="35"/>
      <c r="K579" s="35"/>
      <c r="L579" s="35"/>
      <c r="M579" s="36">
        <v>1484.83</v>
      </c>
      <c r="N579" s="36">
        <v>1538.0900000000001</v>
      </c>
      <c r="O579" s="36">
        <v>1551.08</v>
      </c>
      <c r="P579" s="36">
        <v>1529.01</v>
      </c>
      <c r="Q579" s="36">
        <v>1520.77</v>
      </c>
      <c r="R579" s="36">
        <v>1513.86</v>
      </c>
      <c r="S579" s="36"/>
    </row>
    <row r="580" spans="1:19">
      <c r="B580" s="6">
        <v>2015</v>
      </c>
      <c r="C580" s="35"/>
      <c r="D580" s="35"/>
      <c r="E580" s="35"/>
      <c r="F580" s="35"/>
      <c r="G580" s="35"/>
      <c r="H580" s="35"/>
      <c r="I580" s="35"/>
      <c r="J580" s="35"/>
      <c r="K580" s="35"/>
      <c r="L580" s="36">
        <v>245.87</v>
      </c>
      <c r="M580" s="36">
        <v>241.74</v>
      </c>
      <c r="N580" s="36">
        <v>241.19</v>
      </c>
      <c r="O580" s="36">
        <v>243.22</v>
      </c>
      <c r="P580" s="36">
        <v>239.77999999999997</v>
      </c>
      <c r="Q580" s="36">
        <v>238.47000000000003</v>
      </c>
      <c r="R580" s="36">
        <v>237.4</v>
      </c>
      <c r="S580" s="36"/>
    </row>
    <row r="581" spans="1:19">
      <c r="B581" s="6">
        <v>2014</v>
      </c>
      <c r="C581" s="35"/>
      <c r="D581" s="35"/>
      <c r="E581" s="35"/>
      <c r="F581" s="35"/>
      <c r="G581" s="35"/>
      <c r="H581" s="35"/>
      <c r="I581" s="35"/>
      <c r="J581" s="35"/>
      <c r="K581" s="36">
        <v>673.23</v>
      </c>
      <c r="L581" s="36">
        <v>679.8</v>
      </c>
      <c r="M581" s="36">
        <v>668.34999999999991</v>
      </c>
      <c r="N581" s="36">
        <v>666.84</v>
      </c>
      <c r="O581" s="36">
        <v>672.48</v>
      </c>
      <c r="P581" s="36">
        <v>662.9</v>
      </c>
      <c r="Q581" s="36">
        <v>659.33999999999992</v>
      </c>
      <c r="R581" s="36">
        <v>656.35</v>
      </c>
      <c r="S581" s="36"/>
    </row>
    <row r="582" spans="1:19">
      <c r="B582" s="6">
        <v>2013</v>
      </c>
      <c r="C582" s="35"/>
      <c r="D582" s="35"/>
      <c r="E582" s="35"/>
      <c r="F582" s="35"/>
      <c r="G582" s="35"/>
      <c r="H582" s="35"/>
      <c r="I582" s="35"/>
      <c r="J582" s="36">
        <v>2252.38</v>
      </c>
      <c r="K582" s="36">
        <v>2139.6500000000005</v>
      </c>
      <c r="L582" s="36">
        <v>2160.5400000000004</v>
      </c>
      <c r="M582" s="36">
        <v>2124.16</v>
      </c>
      <c r="N582" s="36">
        <v>2119.3800000000006</v>
      </c>
      <c r="O582" s="36">
        <v>2137.2900000000004</v>
      </c>
      <c r="P582" s="36">
        <v>2106.89</v>
      </c>
      <c r="Q582" s="36">
        <v>2095.5499999999997</v>
      </c>
      <c r="R582" s="36">
        <v>2085.98</v>
      </c>
      <c r="S582" s="36"/>
    </row>
    <row r="583" spans="1:19">
      <c r="B583" s="6">
        <v>2012</v>
      </c>
      <c r="C583" s="35"/>
      <c r="D583" s="35"/>
      <c r="E583" s="35"/>
      <c r="F583" s="35"/>
      <c r="G583" s="35"/>
      <c r="H583" s="35"/>
      <c r="I583" s="36">
        <v>618.81999999999994</v>
      </c>
      <c r="J583" s="36">
        <v>624.54</v>
      </c>
      <c r="K583" s="36">
        <v>593.30000000000007</v>
      </c>
      <c r="L583" s="36">
        <v>599.08000000000004</v>
      </c>
      <c r="M583" s="36">
        <v>588.99</v>
      </c>
      <c r="N583" s="36">
        <v>587.66999999999996</v>
      </c>
      <c r="O583" s="36">
        <v>592.63</v>
      </c>
      <c r="P583" s="36">
        <v>584.20000000000005</v>
      </c>
      <c r="Q583" s="36">
        <v>581.05999999999995</v>
      </c>
      <c r="R583" s="36">
        <v>578.41999999999996</v>
      </c>
      <c r="S583" s="36"/>
    </row>
    <row r="584" spans="1:19">
      <c r="B584" s="6">
        <v>2011</v>
      </c>
      <c r="C584" s="35"/>
      <c r="D584" s="35"/>
      <c r="E584" s="35"/>
      <c r="F584" s="35"/>
      <c r="G584" s="35"/>
      <c r="H584" s="36">
        <v>2155.4499999999998</v>
      </c>
      <c r="I584" s="36">
        <v>2150.3199999999997</v>
      </c>
      <c r="J584" s="36">
        <v>2142.2099999999996</v>
      </c>
      <c r="K584" s="36">
        <v>2126.0699999999997</v>
      </c>
      <c r="L584" s="36">
        <v>2129.0600000000004</v>
      </c>
      <c r="M584" s="36">
        <v>2123.85</v>
      </c>
      <c r="N584" s="36">
        <v>2123.16</v>
      </c>
      <c r="O584" s="36">
        <v>2125.73</v>
      </c>
      <c r="P584" s="36">
        <v>2121.36</v>
      </c>
      <c r="Q584" s="36">
        <v>2119.7399999999998</v>
      </c>
      <c r="R584" s="36">
        <v>2118.38</v>
      </c>
      <c r="S584" s="36"/>
    </row>
    <row r="585" spans="1:19">
      <c r="B585" s="6">
        <v>2010</v>
      </c>
      <c r="C585" s="35"/>
      <c r="D585" s="35"/>
      <c r="E585" s="35"/>
      <c r="F585" s="35"/>
      <c r="G585" s="36">
        <v>6817.1799999999994</v>
      </c>
      <c r="H585" s="36">
        <v>8125.23</v>
      </c>
      <c r="I585" s="36">
        <v>7193.9500000000007</v>
      </c>
      <c r="J585" s="36">
        <v>7111.2800000000007</v>
      </c>
      <c r="K585" s="36">
        <v>6946.8399999999992</v>
      </c>
      <c r="L585" s="36">
        <v>6977.2899999999991</v>
      </c>
      <c r="M585" s="36">
        <v>6924.21</v>
      </c>
      <c r="N585" s="36">
        <v>6917.25</v>
      </c>
      <c r="O585" s="36">
        <v>6943.36</v>
      </c>
      <c r="P585" s="36">
        <v>6742.5599999999995</v>
      </c>
      <c r="Q585" s="36">
        <v>6726.87</v>
      </c>
      <c r="R585" s="36">
        <v>6713.66</v>
      </c>
      <c r="S585" s="36"/>
    </row>
    <row r="586" spans="1:19">
      <c r="B586" s="6">
        <v>2009</v>
      </c>
      <c r="C586" s="35"/>
      <c r="D586" s="35"/>
      <c r="E586" s="35"/>
      <c r="F586" s="36">
        <v>3460.36</v>
      </c>
      <c r="G586" s="36">
        <v>3455.89</v>
      </c>
      <c r="H586" s="36">
        <v>3640.31</v>
      </c>
      <c r="I586" s="36">
        <v>597.07000000000005</v>
      </c>
      <c r="J586" s="36">
        <v>582.42000000000007</v>
      </c>
      <c r="K586" s="36">
        <v>553.27</v>
      </c>
      <c r="L586" s="36">
        <v>558.67000000000007</v>
      </c>
      <c r="M586" s="36">
        <v>549.27</v>
      </c>
      <c r="N586" s="36">
        <v>548.03</v>
      </c>
      <c r="O586" s="36">
        <v>552.66</v>
      </c>
      <c r="P586" s="36">
        <v>544.79999999999995</v>
      </c>
      <c r="Q586" s="36">
        <v>541.86</v>
      </c>
      <c r="R586" s="36">
        <v>539.4</v>
      </c>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v>94.35</v>
      </c>
      <c r="E588" s="36">
        <v>93.52</v>
      </c>
      <c r="F588" s="36">
        <v>92.19</v>
      </c>
      <c r="G588" s="36">
        <v>91.22</v>
      </c>
      <c r="H588" s="36">
        <v>131.09</v>
      </c>
      <c r="I588" s="36">
        <v>129.09</v>
      </c>
      <c r="J588" s="36">
        <v>125.93</v>
      </c>
      <c r="K588" s="36">
        <v>119.62</v>
      </c>
      <c r="L588" s="36">
        <v>120.79</v>
      </c>
      <c r="M588" s="36">
        <v>118.76</v>
      </c>
      <c r="N588" s="36">
        <v>118.49</v>
      </c>
      <c r="O588" s="36">
        <v>119.49</v>
      </c>
      <c r="P588" s="36">
        <v>117.79</v>
      </c>
      <c r="Q588" s="36">
        <v>117.16</v>
      </c>
      <c r="R588" s="36">
        <v>116.62</v>
      </c>
      <c r="S588" s="36"/>
    </row>
    <row r="589" spans="1:19">
      <c r="B589" s="6">
        <v>2006</v>
      </c>
      <c r="C589" s="36">
        <v>1472.79</v>
      </c>
      <c r="D589" s="36">
        <v>1470.19</v>
      </c>
      <c r="E589" s="36">
        <v>1457.2</v>
      </c>
      <c r="F589" s="36">
        <v>1436.42</v>
      </c>
      <c r="G589" s="36">
        <v>1421.35</v>
      </c>
      <c r="H589" s="36">
        <v>2042.68</v>
      </c>
      <c r="I589" s="36">
        <v>2011.5000000000002</v>
      </c>
      <c r="J589" s="36">
        <v>1962.14</v>
      </c>
      <c r="K589" s="36">
        <v>1863.98</v>
      </c>
      <c r="L589" s="36">
        <v>1882.1499999999999</v>
      </c>
      <c r="M589" s="36">
        <v>1850.45</v>
      </c>
      <c r="N589" s="36">
        <v>1846.3</v>
      </c>
      <c r="O589" s="36">
        <v>1861.8899999999999</v>
      </c>
      <c r="P589" s="36">
        <v>1835.3799999999999</v>
      </c>
      <c r="Q589" s="36">
        <v>1825.5200000000002</v>
      </c>
      <c r="R589" s="36">
        <v>1817.2</v>
      </c>
      <c r="S589" s="36"/>
    </row>
    <row r="590" spans="1:19">
      <c r="B590" s="6">
        <v>2005</v>
      </c>
      <c r="C590" s="36">
        <v>366.77</v>
      </c>
      <c r="D590" s="36">
        <v>366.12</v>
      </c>
      <c r="E590" s="36">
        <v>362.90000000000003</v>
      </c>
      <c r="F590" s="36">
        <v>357.72999999999996</v>
      </c>
      <c r="G590" s="36">
        <v>307.73</v>
      </c>
      <c r="H590" s="36">
        <v>442.23999999999995</v>
      </c>
      <c r="I590" s="36">
        <v>370.06</v>
      </c>
      <c r="J590" s="36">
        <v>260.88</v>
      </c>
      <c r="K590" s="36">
        <v>247.82999999999998</v>
      </c>
      <c r="L590" s="36">
        <v>250.24</v>
      </c>
      <c r="M590" s="36">
        <v>246.03</v>
      </c>
      <c r="N590" s="36">
        <v>188.39</v>
      </c>
      <c r="O590" s="36">
        <v>189.98</v>
      </c>
      <c r="P590" s="36">
        <v>187.27</v>
      </c>
      <c r="Q590" s="36">
        <v>186.27</v>
      </c>
      <c r="R590" s="36">
        <v>185.42</v>
      </c>
      <c r="S590" s="36"/>
    </row>
    <row r="591" spans="1:19">
      <c r="B591" s="6">
        <v>2004</v>
      </c>
      <c r="C591" s="36">
        <v>89.1</v>
      </c>
      <c r="D591" s="36">
        <v>88.94</v>
      </c>
      <c r="E591" s="36">
        <v>88.16</v>
      </c>
      <c r="F591" s="36">
        <v>86.9</v>
      </c>
      <c r="G591" s="36">
        <v>85.99</v>
      </c>
      <c r="H591" s="36">
        <v>123.57</v>
      </c>
      <c r="I591" s="36">
        <v>121.69</v>
      </c>
      <c r="J591" s="36">
        <v>118.7</v>
      </c>
      <c r="K591" s="36">
        <v>112.76</v>
      </c>
      <c r="L591" s="36">
        <v>113.86</v>
      </c>
      <c r="M591" s="36">
        <v>111.95</v>
      </c>
      <c r="N591" s="36">
        <v>0</v>
      </c>
      <c r="O591" s="36">
        <v>0</v>
      </c>
      <c r="P591" s="36">
        <v>0</v>
      </c>
      <c r="Q591" s="36">
        <v>0</v>
      </c>
      <c r="R591" s="36">
        <v>0</v>
      </c>
      <c r="S591" s="36"/>
    </row>
    <row r="592" spans="1:19">
      <c r="B592" s="6">
        <v>2003</v>
      </c>
      <c r="C592" s="36">
        <v>1215.9100000000001</v>
      </c>
      <c r="D592" s="36">
        <v>1214.69</v>
      </c>
      <c r="E592" s="36">
        <v>1208.57</v>
      </c>
      <c r="F592" s="36">
        <v>1198.79</v>
      </c>
      <c r="G592" s="36">
        <v>1191.7</v>
      </c>
      <c r="H592" s="36">
        <v>1484.1400000000003</v>
      </c>
      <c r="I592" s="36">
        <v>1469.47</v>
      </c>
      <c r="J592" s="36">
        <v>1446.2500000000002</v>
      </c>
      <c r="K592" s="36">
        <v>1400.0300000000002</v>
      </c>
      <c r="L592" s="36">
        <v>1408.5900000000001</v>
      </c>
      <c r="M592" s="36">
        <v>1393.67</v>
      </c>
      <c r="N592" s="36">
        <v>1391.72</v>
      </c>
      <c r="O592" s="36">
        <v>1399.0500000000002</v>
      </c>
      <c r="P592" s="36">
        <v>824.76</v>
      </c>
      <c r="Q592" s="36">
        <v>823.1400000000001</v>
      </c>
      <c r="R592" s="36">
        <v>821.77</v>
      </c>
      <c r="S592" s="36"/>
    </row>
    <row r="593" spans="2:19">
      <c r="B593" s="6">
        <v>2002</v>
      </c>
      <c r="C593" s="36">
        <v>1377.17</v>
      </c>
      <c r="D593" s="36">
        <v>1374.75</v>
      </c>
      <c r="E593" s="36">
        <v>1362.6</v>
      </c>
      <c r="F593" s="36">
        <v>1343.17</v>
      </c>
      <c r="G593" s="36">
        <v>1329.08</v>
      </c>
      <c r="H593" s="36">
        <v>1910.07</v>
      </c>
      <c r="I593" s="36">
        <v>1880.92</v>
      </c>
      <c r="J593" s="36">
        <v>1834.78</v>
      </c>
      <c r="K593" s="36">
        <v>1742.96</v>
      </c>
      <c r="L593" s="36">
        <v>1759.97</v>
      </c>
      <c r="M593" s="36">
        <v>1730.33</v>
      </c>
      <c r="N593" s="36">
        <v>1726.45</v>
      </c>
      <c r="O593" s="36">
        <v>1741.02</v>
      </c>
      <c r="P593" s="36">
        <v>0</v>
      </c>
      <c r="Q593" s="36">
        <v>0</v>
      </c>
      <c r="R593" s="36">
        <v>0</v>
      </c>
      <c r="S593" s="36"/>
    </row>
    <row r="594" spans="2:19">
      <c r="B594" s="6">
        <v>2001</v>
      </c>
      <c r="C594" s="36">
        <v>1954.6999999999998</v>
      </c>
      <c r="D594" s="36">
        <v>1951.2600000000002</v>
      </c>
      <c r="E594" s="36">
        <v>1934.03</v>
      </c>
      <c r="F594" s="36">
        <v>1699.38</v>
      </c>
      <c r="G594" s="36">
        <v>1681.56</v>
      </c>
      <c r="H594" s="36">
        <v>2416.62</v>
      </c>
      <c r="I594" s="36">
        <v>2379.75</v>
      </c>
      <c r="J594" s="36">
        <v>2321.3599999999997</v>
      </c>
      <c r="K594" s="36">
        <v>2205.2000000000003</v>
      </c>
      <c r="L594" s="36">
        <v>2226.71</v>
      </c>
      <c r="M594" s="36">
        <v>2189.2199999999998</v>
      </c>
      <c r="N594" s="36">
        <v>136.13999999999999</v>
      </c>
      <c r="O594" s="36">
        <v>137.29</v>
      </c>
      <c r="P594" s="36">
        <v>135.34</v>
      </c>
      <c r="Q594" s="36">
        <v>134.61000000000001</v>
      </c>
      <c r="R594" s="36">
        <v>133.99</v>
      </c>
      <c r="S594" s="36"/>
    </row>
    <row r="595" spans="2:19">
      <c r="B595" s="6">
        <v>2000</v>
      </c>
      <c r="C595" s="36">
        <v>98</v>
      </c>
      <c r="D595" s="36">
        <v>97.83</v>
      </c>
      <c r="E595" s="36">
        <v>96.96</v>
      </c>
      <c r="F595" s="36">
        <v>95.58</v>
      </c>
      <c r="G595" s="36">
        <v>94.58</v>
      </c>
      <c r="H595" s="36">
        <v>135.91999999999999</v>
      </c>
      <c r="I595" s="36">
        <v>133.85</v>
      </c>
      <c r="J595" s="36">
        <v>130.56</v>
      </c>
      <c r="K595" s="36">
        <v>124.03</v>
      </c>
      <c r="L595" s="36">
        <v>125.24</v>
      </c>
      <c r="M595" s="36">
        <v>123.13</v>
      </c>
      <c r="N595" s="36">
        <v>122.85</v>
      </c>
      <c r="O595" s="36">
        <v>123.89</v>
      </c>
      <c r="P595" s="36">
        <v>122.13</v>
      </c>
      <c r="Q595" s="36">
        <v>121.47</v>
      </c>
      <c r="R595" s="36">
        <v>120.92</v>
      </c>
      <c r="S595" s="36"/>
    </row>
    <row r="596" spans="2:19">
      <c r="B596" s="6">
        <v>1999</v>
      </c>
      <c r="C596" s="36">
        <v>21.71</v>
      </c>
      <c r="D596" s="36">
        <v>21.67</v>
      </c>
      <c r="E596" s="36">
        <v>21.48</v>
      </c>
      <c r="F596" s="36">
        <v>21.17</v>
      </c>
      <c r="G596" s="36">
        <v>20.95</v>
      </c>
      <c r="H596" s="36">
        <v>30.11</v>
      </c>
      <c r="I596" s="36">
        <v>29.65</v>
      </c>
      <c r="J596" s="36">
        <v>28.92</v>
      </c>
      <c r="K596" s="36">
        <v>27.48</v>
      </c>
      <c r="L596" s="36">
        <v>27.74</v>
      </c>
      <c r="M596" s="36">
        <v>27.28</v>
      </c>
      <c r="N596" s="36">
        <v>27.22</v>
      </c>
      <c r="O596" s="36">
        <v>27.45</v>
      </c>
      <c r="P596" s="36">
        <v>27.06</v>
      </c>
      <c r="Q596" s="36">
        <v>26.91</v>
      </c>
      <c r="R596" s="36">
        <v>26.79</v>
      </c>
      <c r="S596" s="36"/>
    </row>
    <row r="597" spans="2:19">
      <c r="B597" s="6">
        <v>1998</v>
      </c>
      <c r="C597" s="36">
        <v>1740.3300000000002</v>
      </c>
      <c r="D597" s="36">
        <v>1739.7500000000002</v>
      </c>
      <c r="E597" s="36">
        <v>1736.9</v>
      </c>
      <c r="F597" s="36">
        <v>1732.3500000000001</v>
      </c>
      <c r="G597" s="36">
        <v>1729.0400000000002</v>
      </c>
      <c r="H597" s="36">
        <v>1865.2900000000002</v>
      </c>
      <c r="I597" s="36">
        <v>1752.4600000000003</v>
      </c>
      <c r="J597" s="36">
        <v>1741.64</v>
      </c>
      <c r="K597" s="36">
        <v>1720.1100000000001</v>
      </c>
      <c r="L597" s="36">
        <v>1724.1000000000001</v>
      </c>
      <c r="M597" s="36">
        <v>1717.15</v>
      </c>
      <c r="N597" s="36">
        <v>1716.2400000000002</v>
      </c>
      <c r="O597" s="36">
        <v>1719.66</v>
      </c>
      <c r="P597" s="36">
        <v>1713.8500000000001</v>
      </c>
      <c r="Q597" s="36">
        <v>1711.68</v>
      </c>
      <c r="R597" s="36">
        <v>1709.8600000000001</v>
      </c>
      <c r="S597" s="36"/>
    </row>
    <row r="598" spans="2:19">
      <c r="B598" s="6">
        <v>1997</v>
      </c>
      <c r="C598" s="36">
        <v>3751.41</v>
      </c>
      <c r="D598" s="36">
        <v>3750.53</v>
      </c>
      <c r="E598" s="36">
        <v>3746.15</v>
      </c>
      <c r="F598" s="36">
        <v>3279.73</v>
      </c>
      <c r="G598" s="36">
        <v>3279.46</v>
      </c>
      <c r="H598" s="36">
        <v>3290.41</v>
      </c>
      <c r="I598" s="36">
        <v>2906.55</v>
      </c>
      <c r="J598" s="36">
        <v>2905.6800000000003</v>
      </c>
      <c r="K598" s="36">
        <v>2903.9500000000003</v>
      </c>
      <c r="L598" s="36">
        <v>2904.27</v>
      </c>
      <c r="M598" s="36">
        <v>3287.02</v>
      </c>
      <c r="N598" s="36">
        <v>2903.6400000000003</v>
      </c>
      <c r="O598" s="36">
        <v>2903.9100000000003</v>
      </c>
      <c r="P598" s="36">
        <v>2903.44</v>
      </c>
      <c r="Q598" s="36">
        <v>2903.27</v>
      </c>
      <c r="R598" s="36">
        <v>2903.1200000000003</v>
      </c>
      <c r="S598" s="36"/>
    </row>
    <row r="599" spans="2:19">
      <c r="B599" s="6">
        <v>1996</v>
      </c>
      <c r="C599" s="36">
        <v>599.77</v>
      </c>
      <c r="D599" s="36">
        <v>598.71</v>
      </c>
      <c r="E599" s="36">
        <v>593.43000000000006</v>
      </c>
      <c r="F599" s="36">
        <v>584.96</v>
      </c>
      <c r="G599" s="36">
        <v>578.81999999999994</v>
      </c>
      <c r="H599" s="36">
        <v>831.85</v>
      </c>
      <c r="I599" s="36">
        <v>819.15000000000009</v>
      </c>
      <c r="J599" s="36">
        <v>799.05</v>
      </c>
      <c r="K599" s="36">
        <v>759.08</v>
      </c>
      <c r="L599" s="36">
        <v>766.48</v>
      </c>
      <c r="M599" s="36">
        <v>370.1</v>
      </c>
      <c r="N599" s="36">
        <v>369.27</v>
      </c>
      <c r="O599" s="36">
        <v>372.39</v>
      </c>
      <c r="P599" s="36">
        <v>0</v>
      </c>
      <c r="Q599" s="36">
        <v>0</v>
      </c>
      <c r="R599" s="36">
        <v>0</v>
      </c>
      <c r="S599" s="36"/>
    </row>
    <row r="600" spans="2:19">
      <c r="B600" s="6">
        <v>1995</v>
      </c>
      <c r="C600" s="36">
        <v>5130.93</v>
      </c>
      <c r="D600" s="36">
        <v>5121.87</v>
      </c>
      <c r="E600" s="36">
        <v>5076.63</v>
      </c>
      <c r="F600" s="36">
        <v>5004.2299999999996</v>
      </c>
      <c r="G600" s="36">
        <v>4951.75</v>
      </c>
      <c r="H600" s="36">
        <v>7116.33</v>
      </c>
      <c r="I600" s="36">
        <v>7007.74</v>
      </c>
      <c r="J600" s="36">
        <v>6835.8</v>
      </c>
      <c r="K600" s="36">
        <v>6493.75</v>
      </c>
      <c r="L600" s="36">
        <v>6557.09</v>
      </c>
      <c r="M600" s="36">
        <v>6446.68</v>
      </c>
      <c r="N600" s="36">
        <v>6432.2099999999991</v>
      </c>
      <c r="O600" s="36">
        <v>6486.51</v>
      </c>
      <c r="P600" s="36">
        <v>5041.72</v>
      </c>
      <c r="Q600" s="36">
        <v>5014.6000000000004</v>
      </c>
      <c r="R600" s="36">
        <v>4991.7700000000004</v>
      </c>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17818.59</v>
      </c>
      <c r="D666" s="8">
        <f>SUM(D588:D665)</f>
        <v>17890.66</v>
      </c>
      <c r="E666" s="8">
        <f>SUM(E587:E665)</f>
        <v>17778.53</v>
      </c>
      <c r="F666" s="8">
        <f>SUM(F586:F665)</f>
        <v>20392.96</v>
      </c>
      <c r="G666" s="8">
        <f>SUM(G585:G665)</f>
        <v>27036.3</v>
      </c>
      <c r="H666" s="8">
        <f>SUM(H579:H665)</f>
        <v>35741.31</v>
      </c>
      <c r="I666" s="8">
        <f>SUM(I579:I665)</f>
        <v>31572.04</v>
      </c>
      <c r="J666" s="8">
        <f t="shared" ref="J666" si="9">SUM(J579:J665)</f>
        <v>33224.519999999997</v>
      </c>
      <c r="K666" s="8">
        <f>SUM(K579:K665)</f>
        <v>32753.140000000003</v>
      </c>
      <c r="L666" s="8">
        <f t="shared" ref="L666" si="10">SUM(L579:L665)</f>
        <v>33217.540000000008</v>
      </c>
      <c r="M666" s="8">
        <f>SUM(M579:M665)</f>
        <v>34317.170000000006</v>
      </c>
      <c r="N666" s="11">
        <f>SUM(N574:N665)</f>
        <v>32668.480000000003</v>
      </c>
      <c r="O666" s="11">
        <f>SUM(O574:O665)</f>
        <v>33576.370000000003</v>
      </c>
      <c r="P666" s="11">
        <f>SUM(P574:P665)</f>
        <v>29446.25</v>
      </c>
      <c r="Q666" s="11">
        <f>SUM(Q574:Q665)</f>
        <v>29347.4</v>
      </c>
      <c r="R666" s="11">
        <f>SUM(R573:R665)</f>
        <v>32208.79</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v>4148.3999999999996</v>
      </c>
      <c r="E683" s="36">
        <v>4111.75</v>
      </c>
      <c r="F683" s="36">
        <v>4053.11</v>
      </c>
      <c r="G683" s="36">
        <v>4010.6</v>
      </c>
      <c r="H683" s="36">
        <v>5763.78</v>
      </c>
      <c r="I683" s="36">
        <v>5675.83</v>
      </c>
      <c r="J683" s="36">
        <v>5536.57</v>
      </c>
      <c r="K683" s="36">
        <v>5259.52</v>
      </c>
      <c r="L683" s="36">
        <v>5310.83</v>
      </c>
      <c r="M683" s="36">
        <v>5221.41</v>
      </c>
      <c r="N683" s="36">
        <v>5209.68</v>
      </c>
      <c r="O683" s="36">
        <v>5253.66</v>
      </c>
      <c r="P683" s="36">
        <v>5178.8999999999996</v>
      </c>
      <c r="Q683" s="36">
        <v>5151.05</v>
      </c>
      <c r="R683" s="36">
        <v>5127.59</v>
      </c>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v>502.04</v>
      </c>
      <c r="D686" s="36">
        <v>502.04</v>
      </c>
      <c r="E686" s="36">
        <v>502.04</v>
      </c>
      <c r="F686" s="36">
        <v>502.04</v>
      </c>
      <c r="G686" s="36">
        <v>502.04</v>
      </c>
      <c r="H686" s="36">
        <v>502.04</v>
      </c>
      <c r="I686" s="36">
        <v>502.04</v>
      </c>
      <c r="J686" s="36">
        <v>502.04</v>
      </c>
      <c r="K686" s="36">
        <v>502.04</v>
      </c>
      <c r="L686" s="36">
        <v>502.04</v>
      </c>
      <c r="M686" s="36">
        <v>234.77</v>
      </c>
      <c r="N686" s="36">
        <v>234.77</v>
      </c>
      <c r="O686" s="36">
        <v>234.77</v>
      </c>
      <c r="P686" s="36">
        <v>234.77</v>
      </c>
      <c r="Q686" s="36">
        <v>234.77</v>
      </c>
      <c r="R686" s="36">
        <v>234.77</v>
      </c>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v>2047.8</v>
      </c>
      <c r="D690" s="36">
        <v>2044.2</v>
      </c>
      <c r="E690" s="36">
        <v>2026.1299999999999</v>
      </c>
      <c r="F690" s="36">
        <v>1997.2399999999998</v>
      </c>
      <c r="G690" s="36">
        <v>1976.2900000000002</v>
      </c>
      <c r="H690" s="36">
        <v>2840.19</v>
      </c>
      <c r="I690" s="36">
        <v>2796.86</v>
      </c>
      <c r="J690" s="36">
        <v>2728.2200000000003</v>
      </c>
      <c r="K690" s="36">
        <v>2591.7100000000005</v>
      </c>
      <c r="L690" s="36">
        <v>2616.9900000000002</v>
      </c>
      <c r="M690" s="36">
        <v>2776.2700000000004</v>
      </c>
      <c r="N690" s="36">
        <v>2567.15</v>
      </c>
      <c r="O690" s="36">
        <v>2588.8200000000002</v>
      </c>
      <c r="P690" s="36">
        <v>2551.98</v>
      </c>
      <c r="Q690" s="36">
        <v>2538.2600000000002</v>
      </c>
      <c r="R690" s="36">
        <v>2526.69</v>
      </c>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v>490.79</v>
      </c>
      <c r="D693" s="36">
        <v>489.92</v>
      </c>
      <c r="E693" s="36">
        <v>485.6</v>
      </c>
      <c r="F693" s="36">
        <v>478.67</v>
      </c>
      <c r="G693" s="36">
        <v>473.65</v>
      </c>
      <c r="H693" s="36">
        <v>680.7</v>
      </c>
      <c r="I693" s="36">
        <v>670.31000000000006</v>
      </c>
      <c r="J693" s="36">
        <v>653.86</v>
      </c>
      <c r="K693" s="36">
        <v>621.14</v>
      </c>
      <c r="L693" s="36">
        <v>627.20000000000005</v>
      </c>
      <c r="M693" s="36">
        <v>680.7</v>
      </c>
      <c r="N693" s="36">
        <v>615.26</v>
      </c>
      <c r="O693" s="36">
        <v>620.45000000000005</v>
      </c>
      <c r="P693" s="36">
        <v>611.63</v>
      </c>
      <c r="Q693" s="36">
        <v>608.33000000000004</v>
      </c>
      <c r="R693" s="36">
        <v>605.56000000000006</v>
      </c>
      <c r="S693" s="36"/>
    </row>
    <row r="694" spans="2:19">
      <c r="B694" s="6">
        <v>1996</v>
      </c>
      <c r="C694" s="36">
        <v>151.85</v>
      </c>
      <c r="D694" s="36">
        <v>151.59</v>
      </c>
      <c r="E694" s="36">
        <v>150.25</v>
      </c>
      <c r="F694" s="36">
        <v>148.1</v>
      </c>
      <c r="G694" s="36">
        <v>146.55000000000001</v>
      </c>
      <c r="H694" s="36">
        <v>210.61</v>
      </c>
      <c r="I694" s="36">
        <v>207.4</v>
      </c>
      <c r="J694" s="36">
        <v>202.31</v>
      </c>
      <c r="K694" s="36">
        <v>192.19</v>
      </c>
      <c r="L694" s="36">
        <v>194.06</v>
      </c>
      <c r="M694" s="36">
        <v>190.79</v>
      </c>
      <c r="N694" s="36">
        <v>190.37</v>
      </c>
      <c r="O694" s="36">
        <v>191.97</v>
      </c>
      <c r="P694" s="36">
        <v>189.24</v>
      </c>
      <c r="Q694" s="36">
        <v>188.22</v>
      </c>
      <c r="R694" s="36">
        <v>187.37</v>
      </c>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3192.48</v>
      </c>
      <c r="D761" s="8">
        <f>SUM(D683:D760)</f>
        <v>7336.15</v>
      </c>
      <c r="E761" s="8">
        <f>SUM(E682:E760)</f>
        <v>7275.77</v>
      </c>
      <c r="F761" s="8">
        <f>SUM(F681:F760)</f>
        <v>7179.1600000000008</v>
      </c>
      <c r="G761" s="8">
        <f>SUM(G680:G760)</f>
        <v>7109.13</v>
      </c>
      <c r="H761" s="8">
        <f>SUM(H674:H760)</f>
        <v>9997.3200000000015</v>
      </c>
      <c r="I761" s="8">
        <f>SUM(I674:I760)</f>
        <v>9852.4399999999987</v>
      </c>
      <c r="J761" s="8">
        <f t="shared" ref="J761" si="11">SUM(J674:J760)</f>
        <v>9623</v>
      </c>
      <c r="K761" s="8">
        <f>SUM(K674:K760)</f>
        <v>9166.6</v>
      </c>
      <c r="L761" s="8">
        <f t="shared" ref="L761" si="12">SUM(L674:L760)</f>
        <v>9251.1200000000008</v>
      </c>
      <c r="M761" s="8">
        <f>SUM(M674:M760)</f>
        <v>9103.9400000000023</v>
      </c>
      <c r="N761" s="11">
        <f>SUM(N669:N760)</f>
        <v>8817.2300000000014</v>
      </c>
      <c r="O761" s="11">
        <f>SUM(O669:O760)</f>
        <v>8889.67</v>
      </c>
      <c r="P761" s="11">
        <f>SUM(P669:P760)</f>
        <v>8766.5199999999986</v>
      </c>
      <c r="Q761" s="11">
        <f>SUM(Q669:Q760)</f>
        <v>8720.630000000001</v>
      </c>
      <c r="R761" s="11">
        <f>SUM(R668:R760)</f>
        <v>8681.9800000000014</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v>124.62</v>
      </c>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v>10933.38</v>
      </c>
      <c r="G776" s="36">
        <v>10818.7</v>
      </c>
      <c r="H776" s="36">
        <v>1931.04</v>
      </c>
      <c r="I776" s="36">
        <v>1901.58</v>
      </c>
      <c r="J776" s="36">
        <v>1854.93</v>
      </c>
      <c r="K776" s="36">
        <v>1762.1100000000001</v>
      </c>
      <c r="L776" s="36">
        <v>0</v>
      </c>
      <c r="M776" s="36"/>
      <c r="N776" s="36"/>
      <c r="O776" s="36"/>
      <c r="P776" s="36"/>
      <c r="Q776" s="36"/>
      <c r="R776" s="36"/>
      <c r="S776" s="36"/>
    </row>
    <row r="777" spans="2:19">
      <c r="B777" s="6">
        <v>2008</v>
      </c>
      <c r="C777" s="35"/>
      <c r="D777" s="35"/>
      <c r="E777" s="36">
        <v>4077.6800000000007</v>
      </c>
      <c r="F777" s="36">
        <v>4019.4999999999986</v>
      </c>
      <c r="G777" s="36">
        <v>3977.3199999999988</v>
      </c>
      <c r="H777" s="36">
        <v>0</v>
      </c>
      <c r="I777" s="36">
        <v>0</v>
      </c>
      <c r="J777" s="36">
        <v>0</v>
      </c>
      <c r="K777" s="36">
        <v>0</v>
      </c>
      <c r="L777" s="36">
        <v>0</v>
      </c>
      <c r="M777" s="36"/>
      <c r="N777" s="36"/>
      <c r="O777" s="36"/>
      <c r="P777" s="36"/>
      <c r="Q777" s="36"/>
      <c r="R777" s="36"/>
      <c r="S777" s="36"/>
    </row>
    <row r="778" spans="2:19">
      <c r="B778" s="6">
        <v>2007</v>
      </c>
      <c r="C778" s="35"/>
      <c r="D778" s="36">
        <v>2198.7800000000002</v>
      </c>
      <c r="E778" s="36">
        <v>2179.36</v>
      </c>
      <c r="F778" s="36">
        <v>2148.29</v>
      </c>
      <c r="G778" s="36">
        <v>2125.7499999999995</v>
      </c>
      <c r="H778" s="36">
        <v>0</v>
      </c>
      <c r="I778" s="36">
        <v>0</v>
      </c>
      <c r="J778" s="36">
        <v>0</v>
      </c>
      <c r="K778" s="36">
        <v>0</v>
      </c>
      <c r="L778" s="36">
        <v>0</v>
      </c>
      <c r="M778" s="36"/>
      <c r="N778" s="36"/>
      <c r="O778" s="36"/>
      <c r="P778" s="36"/>
      <c r="Q778" s="36"/>
      <c r="R778" s="36"/>
      <c r="S778" s="36"/>
    </row>
    <row r="779" spans="2:19">
      <c r="B779" s="6">
        <v>2006</v>
      </c>
      <c r="C779" s="36">
        <v>1801.7500000000002</v>
      </c>
      <c r="D779" s="36">
        <v>1798.5899999999997</v>
      </c>
      <c r="E779" s="36">
        <v>1782.69</v>
      </c>
      <c r="F779" s="36">
        <v>1757.2600000000007</v>
      </c>
      <c r="G779" s="36">
        <v>1738.8200000000002</v>
      </c>
      <c r="H779" s="36">
        <v>0</v>
      </c>
      <c r="I779" s="36">
        <v>0</v>
      </c>
      <c r="J779" s="36">
        <v>0</v>
      </c>
      <c r="K779" s="36">
        <v>0</v>
      </c>
      <c r="L779" s="36">
        <v>0</v>
      </c>
      <c r="M779" s="36"/>
      <c r="N779" s="36"/>
      <c r="O779" s="36"/>
      <c r="P779" s="36"/>
      <c r="Q779" s="36"/>
      <c r="R779" s="36"/>
      <c r="S779" s="36"/>
    </row>
    <row r="780" spans="2:19">
      <c r="B780" s="6">
        <v>2005</v>
      </c>
      <c r="C780" s="36">
        <v>822.15000000000009</v>
      </c>
      <c r="D780" s="36">
        <v>820.71</v>
      </c>
      <c r="E780" s="36">
        <v>813.44999999999993</v>
      </c>
      <c r="F780" s="36">
        <v>801.83999999999992</v>
      </c>
      <c r="G780" s="36">
        <v>793.44</v>
      </c>
      <c r="H780" s="36">
        <v>0</v>
      </c>
      <c r="I780" s="36">
        <v>0</v>
      </c>
      <c r="J780" s="36">
        <v>0</v>
      </c>
      <c r="K780" s="36">
        <v>0</v>
      </c>
      <c r="L780" s="36">
        <v>0</v>
      </c>
      <c r="M780" s="36"/>
      <c r="N780" s="36"/>
      <c r="O780" s="36"/>
      <c r="P780" s="36"/>
      <c r="Q780" s="36"/>
      <c r="R780" s="36"/>
      <c r="S780" s="36"/>
    </row>
    <row r="781" spans="2:19">
      <c r="B781" s="6">
        <v>2004</v>
      </c>
      <c r="C781" s="36">
        <v>8876.9700000000012</v>
      </c>
      <c r="D781" s="36">
        <v>8861.2899999999991</v>
      </c>
      <c r="E781" s="36">
        <v>8783.0400000000027</v>
      </c>
      <c r="F781" s="36">
        <v>8657.7800000000007</v>
      </c>
      <c r="G781" s="36">
        <v>8566.9699999999993</v>
      </c>
      <c r="H781" s="36">
        <v>1480.0900000000001</v>
      </c>
      <c r="I781" s="36">
        <v>1457.5</v>
      </c>
      <c r="J781" s="36">
        <v>1421.74</v>
      </c>
      <c r="K781" s="36">
        <v>1350.6</v>
      </c>
      <c r="L781" s="36">
        <v>1363.77</v>
      </c>
      <c r="M781" s="36">
        <v>1340.81</v>
      </c>
      <c r="N781" s="36">
        <v>0</v>
      </c>
      <c r="O781" s="36">
        <v>0</v>
      </c>
      <c r="P781" s="36">
        <v>0</v>
      </c>
      <c r="Q781" s="36">
        <v>0</v>
      </c>
      <c r="R781" s="36">
        <v>0</v>
      </c>
      <c r="S781" s="36"/>
    </row>
    <row r="782" spans="2:19">
      <c r="B782" s="6">
        <v>2003</v>
      </c>
      <c r="C782" s="36">
        <v>19846.999999999985</v>
      </c>
      <c r="D782" s="36">
        <v>19812.019999999997</v>
      </c>
      <c r="E782" s="36">
        <v>13763.480000000009</v>
      </c>
      <c r="F782" s="36">
        <v>13567.180000000002</v>
      </c>
      <c r="G782" s="36">
        <v>13424.859999999997</v>
      </c>
      <c r="H782" s="36">
        <v>24.03</v>
      </c>
      <c r="I782" s="36">
        <v>23.66</v>
      </c>
      <c r="J782" s="36">
        <v>23.08</v>
      </c>
      <c r="K782" s="36">
        <v>21.93</v>
      </c>
      <c r="L782" s="36">
        <v>22.14</v>
      </c>
      <c r="M782" s="36">
        <v>21.77</v>
      </c>
      <c r="N782" s="36">
        <v>21.72</v>
      </c>
      <c r="O782" s="36">
        <v>21.9</v>
      </c>
      <c r="P782" s="36">
        <v>21.59</v>
      </c>
      <c r="Q782" s="36">
        <v>21.47</v>
      </c>
      <c r="R782" s="36">
        <v>21.38</v>
      </c>
      <c r="S782" s="36"/>
    </row>
    <row r="783" spans="2:19">
      <c r="B783" s="6">
        <v>2002</v>
      </c>
      <c r="C783" s="36">
        <v>30638.14</v>
      </c>
      <c r="D783" s="36">
        <v>30584.100000000002</v>
      </c>
      <c r="E783" s="36">
        <v>30313.91</v>
      </c>
      <c r="F783" s="36">
        <v>27106.02</v>
      </c>
      <c r="G783" s="36">
        <v>26821.719999999998</v>
      </c>
      <c r="H783" s="36">
        <v>0</v>
      </c>
      <c r="I783" s="36">
        <v>0</v>
      </c>
      <c r="J783" s="36">
        <v>0</v>
      </c>
      <c r="K783" s="36">
        <v>0</v>
      </c>
      <c r="L783" s="36">
        <v>0</v>
      </c>
      <c r="M783" s="36"/>
      <c r="N783" s="36"/>
      <c r="O783" s="36"/>
      <c r="P783" s="36"/>
      <c r="Q783" s="36"/>
      <c r="R783" s="36"/>
      <c r="S783" s="36"/>
    </row>
    <row r="784" spans="2:19">
      <c r="B784" s="6">
        <v>2001</v>
      </c>
      <c r="C784" s="36">
        <v>11244.79</v>
      </c>
      <c r="D784" s="36">
        <v>11224.979999999996</v>
      </c>
      <c r="E784" s="36">
        <v>11125.800000000003</v>
      </c>
      <c r="F784" s="36">
        <v>8697.8000000000011</v>
      </c>
      <c r="G784" s="36">
        <v>8606.5999999999985</v>
      </c>
      <c r="H784" s="36">
        <v>61.35</v>
      </c>
      <c r="I784" s="36">
        <v>60.41</v>
      </c>
      <c r="J784" s="36">
        <v>58.93</v>
      </c>
      <c r="K784" s="36">
        <v>55.98</v>
      </c>
      <c r="L784" s="36">
        <v>56.53</v>
      </c>
      <c r="M784" s="36">
        <v>55.57</v>
      </c>
      <c r="N784" s="36">
        <v>55.45</v>
      </c>
      <c r="O784" s="36">
        <v>55.92</v>
      </c>
      <c r="P784" s="36">
        <v>0</v>
      </c>
      <c r="Q784" s="36">
        <v>0</v>
      </c>
      <c r="R784" s="36">
        <v>0</v>
      </c>
      <c r="S784" s="36"/>
    </row>
    <row r="785" spans="2:19">
      <c r="B785" s="6">
        <v>2000</v>
      </c>
      <c r="C785" s="36">
        <v>11994.760000000002</v>
      </c>
      <c r="D785" s="36">
        <v>11973.580000000004</v>
      </c>
      <c r="E785" s="36">
        <v>11867.850000000002</v>
      </c>
      <c r="F785" s="36">
        <v>10701.430000000002</v>
      </c>
      <c r="G785" s="36">
        <v>10589.219999999998</v>
      </c>
      <c r="H785" s="36">
        <v>1165.58</v>
      </c>
      <c r="I785" s="36">
        <v>1147.79</v>
      </c>
      <c r="J785" s="36">
        <v>1119.6200000000001</v>
      </c>
      <c r="K785" s="36">
        <v>1063.6099999999999</v>
      </c>
      <c r="L785" s="36">
        <v>1073.98</v>
      </c>
      <c r="M785" s="36">
        <v>1055.8900000000001</v>
      </c>
      <c r="N785" s="36">
        <v>280.52</v>
      </c>
      <c r="O785" s="36">
        <v>282.89</v>
      </c>
      <c r="P785" s="36">
        <v>191.43</v>
      </c>
      <c r="Q785" s="36">
        <v>190.4</v>
      </c>
      <c r="R785" s="36">
        <v>189.53</v>
      </c>
      <c r="S785" s="36"/>
    </row>
    <row r="786" spans="2:19">
      <c r="B786" s="6">
        <v>1999</v>
      </c>
      <c r="C786" s="36">
        <v>25072.829999999998</v>
      </c>
      <c r="D786" s="36">
        <v>25028.65</v>
      </c>
      <c r="E786" s="36">
        <v>24807.520000000004</v>
      </c>
      <c r="F786" s="36">
        <v>21947.43</v>
      </c>
      <c r="G786" s="36">
        <v>21717.219999999994</v>
      </c>
      <c r="H786" s="36">
        <v>5663.7999999999993</v>
      </c>
      <c r="I786" s="36">
        <v>5577.38</v>
      </c>
      <c r="J786" s="36">
        <v>5440.53</v>
      </c>
      <c r="K786" s="36">
        <v>5168.2899999999991</v>
      </c>
      <c r="L786" s="36">
        <v>5218.6899999999996</v>
      </c>
      <c r="M786" s="36">
        <v>5130.83</v>
      </c>
      <c r="N786" s="36">
        <v>4744.75</v>
      </c>
      <c r="O786" s="36">
        <v>4784.8</v>
      </c>
      <c r="P786" s="36">
        <v>0</v>
      </c>
      <c r="Q786" s="36">
        <v>0</v>
      </c>
      <c r="R786" s="36">
        <v>0</v>
      </c>
      <c r="S786" s="36"/>
    </row>
    <row r="787" spans="2:19">
      <c r="B787" s="6">
        <v>1998</v>
      </c>
      <c r="C787" s="36">
        <v>1001.1400000000001</v>
      </c>
      <c r="D787" s="36">
        <v>999.38000000000011</v>
      </c>
      <c r="E787" s="36">
        <v>990.55</v>
      </c>
      <c r="F787" s="36">
        <v>976.43000000000006</v>
      </c>
      <c r="G787" s="36">
        <v>966.19</v>
      </c>
      <c r="H787" s="36">
        <v>583.27</v>
      </c>
      <c r="I787" s="36">
        <v>574.37</v>
      </c>
      <c r="J787" s="36">
        <v>560.28</v>
      </c>
      <c r="K787" s="36">
        <v>532.24</v>
      </c>
      <c r="L787" s="36">
        <v>537.44000000000005</v>
      </c>
      <c r="M787" s="36">
        <v>528.39</v>
      </c>
      <c r="N787" s="36">
        <v>527.20000000000005</v>
      </c>
      <c r="O787" s="36">
        <v>531.65</v>
      </c>
      <c r="P787" s="36">
        <v>0</v>
      </c>
      <c r="Q787" s="36">
        <v>0</v>
      </c>
      <c r="R787" s="36">
        <v>0</v>
      </c>
      <c r="S787" s="36"/>
    </row>
    <row r="788" spans="2:19">
      <c r="B788" s="6">
        <v>1997</v>
      </c>
      <c r="C788" s="36">
        <v>26039.579999999998</v>
      </c>
      <c r="D788" s="36">
        <v>25993.66</v>
      </c>
      <c r="E788" s="36">
        <v>25764.03</v>
      </c>
      <c r="F788" s="36">
        <v>21890.6</v>
      </c>
      <c r="G788" s="36">
        <v>21661.010000000002</v>
      </c>
      <c r="H788" s="36">
        <v>229.39</v>
      </c>
      <c r="I788" s="36">
        <v>225.88</v>
      </c>
      <c r="J788" s="36">
        <v>220.33999999999997</v>
      </c>
      <c r="K788" s="36">
        <v>209.31</v>
      </c>
      <c r="L788" s="36">
        <v>211.36</v>
      </c>
      <c r="M788" s="36">
        <v>207.79</v>
      </c>
      <c r="N788" s="36">
        <v>133.74</v>
      </c>
      <c r="O788" s="36">
        <v>134.87</v>
      </c>
      <c r="P788" s="36">
        <v>132.94999999999999</v>
      </c>
      <c r="Q788" s="36">
        <v>132.24</v>
      </c>
      <c r="R788" s="36">
        <v>131.63</v>
      </c>
      <c r="S788" s="36"/>
    </row>
    <row r="789" spans="2:19">
      <c r="B789" s="6">
        <v>1996</v>
      </c>
      <c r="C789" s="36">
        <v>3713.34</v>
      </c>
      <c r="D789" s="36">
        <v>3706.7700000000004</v>
      </c>
      <c r="E789" s="36">
        <v>3674.04</v>
      </c>
      <c r="F789" s="36">
        <v>3621.65</v>
      </c>
      <c r="G789" s="36">
        <v>3583.66</v>
      </c>
      <c r="H789" s="36">
        <v>83.03</v>
      </c>
      <c r="I789" s="36">
        <v>81.760000000000005</v>
      </c>
      <c r="J789" s="36">
        <v>79.760000000000005</v>
      </c>
      <c r="K789" s="36">
        <v>75.760000000000005</v>
      </c>
      <c r="L789" s="36">
        <v>76.5</v>
      </c>
      <c r="M789" s="36">
        <v>75.22</v>
      </c>
      <c r="N789" s="36">
        <v>75.05</v>
      </c>
      <c r="O789" s="36">
        <v>0</v>
      </c>
      <c r="P789" s="36">
        <v>0</v>
      </c>
      <c r="Q789" s="36">
        <v>0</v>
      </c>
      <c r="R789" s="36">
        <v>0</v>
      </c>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v>135.07</v>
      </c>
      <c r="D791" s="36">
        <v>134.83000000000001</v>
      </c>
      <c r="E791" s="36">
        <v>133.63999999999999</v>
      </c>
      <c r="F791" s="36">
        <v>0</v>
      </c>
      <c r="G791" s="36">
        <v>0</v>
      </c>
      <c r="H791" s="36">
        <v>0</v>
      </c>
      <c r="I791" s="36">
        <v>0</v>
      </c>
      <c r="J791" s="36">
        <v>0</v>
      </c>
      <c r="K791" s="36">
        <v>0</v>
      </c>
      <c r="L791" s="36">
        <v>0</v>
      </c>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141187.51999999999</v>
      </c>
      <c r="D856" s="8">
        <f>SUM(D778:D855)</f>
        <v>143137.34</v>
      </c>
      <c r="E856" s="8">
        <f>SUM(E777:E855)</f>
        <v>140077.04000000007</v>
      </c>
      <c r="F856" s="8">
        <f>SUM(F776:F855)</f>
        <v>136826.59</v>
      </c>
      <c r="G856" s="8">
        <f>SUM(G775:G855)</f>
        <v>135391.48000000001</v>
      </c>
      <c r="H856" s="8">
        <f>SUM(H769:H855)</f>
        <v>11221.58</v>
      </c>
      <c r="I856" s="8">
        <f>SUM(I769:I855)</f>
        <v>11050.33</v>
      </c>
      <c r="J856" s="8">
        <f t="shared" ref="J856" si="13">SUM(J769:J855)</f>
        <v>10779.210000000001</v>
      </c>
      <c r="K856" s="8">
        <f>SUM(K769:K855)</f>
        <v>10239.829999999998</v>
      </c>
      <c r="L856" s="8">
        <f t="shared" ref="L856" si="14">SUM(L769:L855)</f>
        <v>8560.41</v>
      </c>
      <c r="M856" s="8">
        <f>SUM(M769:M855)</f>
        <v>8416.27</v>
      </c>
      <c r="N856" s="11">
        <f>SUM(N764:N855)</f>
        <v>5838.4299999999994</v>
      </c>
      <c r="O856" s="11">
        <f>SUM(O764:O855)</f>
        <v>5812.03</v>
      </c>
      <c r="P856" s="11">
        <f>SUM(P764:P855)</f>
        <v>345.97</v>
      </c>
      <c r="Q856" s="11">
        <f>SUM(Q764:Q855)</f>
        <v>344.11</v>
      </c>
      <c r="R856" s="11">
        <f>SUM(R763:R855)</f>
        <v>467.15999999999997</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v>7523.09</v>
      </c>
      <c r="Q861" s="36">
        <v>7509.52</v>
      </c>
      <c r="R861" s="36">
        <v>7498.1</v>
      </c>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v>87.78</v>
      </c>
      <c r="O863" s="36">
        <v>88.52</v>
      </c>
      <c r="P863" s="36">
        <v>87.27</v>
      </c>
      <c r="Q863" s="36">
        <v>86.8</v>
      </c>
      <c r="R863" s="36">
        <v>86.4</v>
      </c>
      <c r="S863" s="36"/>
    </row>
    <row r="864" spans="1:19">
      <c r="B864" s="6">
        <v>2016</v>
      </c>
      <c r="C864" s="35"/>
      <c r="D864" s="35"/>
      <c r="E864" s="35"/>
      <c r="F864" s="35"/>
      <c r="G864" s="35"/>
      <c r="H864" s="35"/>
      <c r="I864" s="35"/>
      <c r="J864" s="35"/>
      <c r="K864" s="35"/>
      <c r="L864" s="35"/>
      <c r="M864" s="36">
        <v>693.88</v>
      </c>
      <c r="N864" s="36">
        <v>692.32</v>
      </c>
      <c r="O864" s="36">
        <v>698.16</v>
      </c>
      <c r="P864" s="36">
        <v>688.23</v>
      </c>
      <c r="Q864" s="36">
        <v>684.53</v>
      </c>
      <c r="R864" s="36">
        <v>681.41</v>
      </c>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v>4026.3199999999997</v>
      </c>
      <c r="L866" s="36">
        <v>4169.92</v>
      </c>
      <c r="M866" s="36">
        <v>4138.01</v>
      </c>
      <c r="N866" s="36">
        <v>4133.83</v>
      </c>
      <c r="O866" s="36">
        <v>4149.5200000000004</v>
      </c>
      <c r="P866" s="36">
        <v>4122.84</v>
      </c>
      <c r="Q866" s="36">
        <v>4112.91</v>
      </c>
      <c r="R866" s="36">
        <v>4104.54</v>
      </c>
      <c r="S866" s="36"/>
    </row>
    <row r="867" spans="2:19">
      <c r="B867" s="6">
        <v>2013</v>
      </c>
      <c r="C867" s="35"/>
      <c r="D867" s="35"/>
      <c r="E867" s="35"/>
      <c r="F867" s="35"/>
      <c r="G867" s="35"/>
      <c r="H867" s="35"/>
      <c r="I867" s="35"/>
      <c r="J867" s="36">
        <v>11098.509999999998</v>
      </c>
      <c r="K867" s="36">
        <v>10543.14</v>
      </c>
      <c r="L867" s="36">
        <v>10645.99</v>
      </c>
      <c r="M867" s="36">
        <v>10466.74</v>
      </c>
      <c r="N867" s="36">
        <v>10354.379999999999</v>
      </c>
      <c r="O867" s="36">
        <v>10441.790000000003</v>
      </c>
      <c r="P867" s="36">
        <v>10293.199999999999</v>
      </c>
      <c r="Q867" s="36">
        <v>10237.85</v>
      </c>
      <c r="R867" s="36">
        <v>10191.230000000001</v>
      </c>
      <c r="S867" s="36"/>
    </row>
    <row r="868" spans="2:19">
      <c r="B868" s="6">
        <v>2012</v>
      </c>
      <c r="C868" s="35"/>
      <c r="D868" s="35"/>
      <c r="E868" s="35"/>
      <c r="F868" s="35"/>
      <c r="G868" s="35"/>
      <c r="H868" s="35"/>
      <c r="I868" s="36">
        <v>2224.7399999999998</v>
      </c>
      <c r="J868" s="36">
        <v>2559.37</v>
      </c>
      <c r="K868" s="36">
        <v>2431.2999999999997</v>
      </c>
      <c r="L868" s="36">
        <v>2455.02</v>
      </c>
      <c r="M868" s="36">
        <v>2413.6799999999998</v>
      </c>
      <c r="N868" s="36">
        <v>2408.2600000000002</v>
      </c>
      <c r="O868" s="36">
        <v>2428.59</v>
      </c>
      <c r="P868" s="36">
        <v>2394.0300000000002</v>
      </c>
      <c r="Q868" s="36">
        <v>2381.16</v>
      </c>
      <c r="R868" s="36">
        <v>2370.31</v>
      </c>
      <c r="S868" s="36"/>
    </row>
    <row r="869" spans="2:19">
      <c r="B869" s="6">
        <v>2011</v>
      </c>
      <c r="C869" s="35"/>
      <c r="D869" s="35"/>
      <c r="E869" s="35"/>
      <c r="F869" s="35"/>
      <c r="G869" s="35"/>
      <c r="H869" s="36">
        <v>9617.77</v>
      </c>
      <c r="I869" s="36">
        <v>9471.01</v>
      </c>
      <c r="J869" s="36">
        <v>9238.6299999999992</v>
      </c>
      <c r="K869" s="36">
        <v>8776.33</v>
      </c>
      <c r="L869" s="36">
        <v>8861.9500000000007</v>
      </c>
      <c r="M869" s="36">
        <v>8712.74</v>
      </c>
      <c r="N869" s="36">
        <v>8693.17</v>
      </c>
      <c r="O869" s="36">
        <v>8766.5499999999993</v>
      </c>
      <c r="P869" s="36">
        <v>8641.7999999999993</v>
      </c>
      <c r="Q869" s="36">
        <v>8595.33</v>
      </c>
      <c r="R869" s="36">
        <v>8556.19</v>
      </c>
      <c r="S869" s="36"/>
    </row>
    <row r="870" spans="2:19">
      <c r="B870" s="6">
        <v>2010</v>
      </c>
      <c r="C870" s="35"/>
      <c r="D870" s="35"/>
      <c r="E870" s="35"/>
      <c r="F870" s="35"/>
      <c r="G870" s="36">
        <v>29001.25</v>
      </c>
      <c r="H870" s="36">
        <v>46078.9</v>
      </c>
      <c r="I870" s="36">
        <v>45569.37</v>
      </c>
      <c r="J870" s="36">
        <v>44451.32</v>
      </c>
      <c r="K870" s="36">
        <v>42226.99</v>
      </c>
      <c r="L870" s="36">
        <v>42638.9</v>
      </c>
      <c r="M870" s="36">
        <v>41921</v>
      </c>
      <c r="N870" s="36">
        <v>41826.850000000006</v>
      </c>
      <c r="O870" s="36">
        <v>42179.909999999996</v>
      </c>
      <c r="P870" s="36">
        <v>41579.689999999995</v>
      </c>
      <c r="Q870" s="36">
        <v>41356.089999999997</v>
      </c>
      <c r="R870" s="36">
        <v>41167.79</v>
      </c>
      <c r="S870" s="36"/>
    </row>
    <row r="871" spans="2:19">
      <c r="B871" s="6">
        <v>2009</v>
      </c>
      <c r="C871" s="35"/>
      <c r="D871" s="35"/>
      <c r="E871" s="35"/>
      <c r="F871" s="36">
        <v>29489.120000000003</v>
      </c>
      <c r="G871" s="36">
        <v>30411.07</v>
      </c>
      <c r="H871" s="36">
        <v>43704.79</v>
      </c>
      <c r="I871" s="36">
        <v>43037.89</v>
      </c>
      <c r="J871" s="36">
        <v>41981.95</v>
      </c>
      <c r="K871" s="36">
        <v>39881.18</v>
      </c>
      <c r="L871" s="36">
        <v>40270.22</v>
      </c>
      <c r="M871" s="36">
        <v>39592.189999999995</v>
      </c>
      <c r="N871" s="36">
        <v>39503.269999999997</v>
      </c>
      <c r="O871" s="36">
        <v>39836.730000000003</v>
      </c>
      <c r="P871" s="36">
        <v>39269.85</v>
      </c>
      <c r="Q871" s="36">
        <v>39058.660000000003</v>
      </c>
      <c r="R871" s="36">
        <v>38880.82</v>
      </c>
      <c r="S871" s="36"/>
    </row>
    <row r="872" spans="2:19">
      <c r="B872" s="6">
        <v>2008</v>
      </c>
      <c r="C872" s="35"/>
      <c r="D872" s="35"/>
      <c r="E872" s="36">
        <v>4346.4400000000005</v>
      </c>
      <c r="F872" s="36">
        <v>1271.9100000000001</v>
      </c>
      <c r="G872" s="36">
        <v>1258.56</v>
      </c>
      <c r="H872" s="36">
        <v>1474.5</v>
      </c>
      <c r="I872" s="36">
        <v>1452</v>
      </c>
      <c r="J872" s="36">
        <v>1416.38</v>
      </c>
      <c r="K872" s="36">
        <v>1345.5</v>
      </c>
      <c r="L872" s="36">
        <v>1358.63</v>
      </c>
      <c r="M872" s="36">
        <v>1335.75</v>
      </c>
      <c r="N872" s="36">
        <v>1332.75</v>
      </c>
      <c r="O872" s="36">
        <v>1344</v>
      </c>
      <c r="P872" s="36">
        <v>1324.88</v>
      </c>
      <c r="Q872" s="36">
        <v>1317.75</v>
      </c>
      <c r="R872" s="36">
        <v>1311.75</v>
      </c>
      <c r="S872" s="36"/>
    </row>
    <row r="873" spans="2:19">
      <c r="B873" s="6">
        <v>2007</v>
      </c>
      <c r="C873" s="35"/>
      <c r="D873" s="36">
        <v>146520.21</v>
      </c>
      <c r="E873" s="36">
        <v>146421.37000000002</v>
      </c>
      <c r="F873" s="36">
        <v>146263.25</v>
      </c>
      <c r="G873" s="36">
        <v>146148.60999999999</v>
      </c>
      <c r="H873" s="36">
        <v>145453.07999999999</v>
      </c>
      <c r="I873" s="36">
        <v>145298.64000000001</v>
      </c>
      <c r="J873" s="36">
        <v>145054.13</v>
      </c>
      <c r="K873" s="36">
        <v>144567.67000000001</v>
      </c>
      <c r="L873" s="36">
        <v>144657.74999999997</v>
      </c>
      <c r="M873" s="36">
        <v>144500.75</v>
      </c>
      <c r="N873" s="36">
        <v>144480.16</v>
      </c>
      <c r="O873" s="36">
        <v>144557.37</v>
      </c>
      <c r="P873" s="36">
        <v>144426.10999999999</v>
      </c>
      <c r="Q873" s="36">
        <v>144377.19999999998</v>
      </c>
      <c r="R873" s="36">
        <v>144336.01999999999</v>
      </c>
      <c r="S873" s="36"/>
    </row>
    <row r="874" spans="2:19">
      <c r="B874" s="6">
        <v>2006</v>
      </c>
      <c r="C874" s="36">
        <v>2356.59</v>
      </c>
      <c r="D874" s="36">
        <v>2352.44</v>
      </c>
      <c r="E874" s="36">
        <v>2331.65</v>
      </c>
      <c r="F874" s="36">
        <v>2298.4</v>
      </c>
      <c r="G874" s="36">
        <v>2274.29</v>
      </c>
      <c r="H874" s="36">
        <v>3036.54</v>
      </c>
      <c r="I874" s="36">
        <v>2990.2</v>
      </c>
      <c r="J874" s="36">
        <v>2916.84</v>
      </c>
      <c r="K874" s="36">
        <v>1798.79</v>
      </c>
      <c r="L874" s="36">
        <v>1816.3300000000002</v>
      </c>
      <c r="M874" s="36">
        <v>1785.74</v>
      </c>
      <c r="N874" s="36">
        <v>1781.73</v>
      </c>
      <c r="O874" s="36">
        <v>1796.78</v>
      </c>
      <c r="P874" s="36">
        <v>1771.21</v>
      </c>
      <c r="Q874" s="36">
        <v>1761.68</v>
      </c>
      <c r="R874" s="36">
        <v>1753.66</v>
      </c>
      <c r="S874" s="36"/>
    </row>
    <row r="875" spans="2:19">
      <c r="B875" s="6">
        <v>2005</v>
      </c>
      <c r="C875" s="36">
        <v>9475.4000000000015</v>
      </c>
      <c r="D875" s="36">
        <v>9458.6999999999989</v>
      </c>
      <c r="E875" s="36">
        <v>9375.130000000001</v>
      </c>
      <c r="F875" s="36">
        <v>9241.44</v>
      </c>
      <c r="G875" s="36">
        <v>9144.51</v>
      </c>
      <c r="H875" s="36">
        <v>12712.039999999999</v>
      </c>
      <c r="I875" s="36">
        <v>12518.05</v>
      </c>
      <c r="J875" s="36">
        <v>12210.93</v>
      </c>
      <c r="K875" s="36">
        <v>11599.9</v>
      </c>
      <c r="L875" s="36">
        <v>11713.05</v>
      </c>
      <c r="M875" s="36">
        <v>11515.84</v>
      </c>
      <c r="N875" s="36">
        <v>11296.99</v>
      </c>
      <c r="O875" s="36">
        <v>11392.349999999999</v>
      </c>
      <c r="P875" s="36">
        <v>11230.24</v>
      </c>
      <c r="Q875" s="36">
        <v>11169.849999999999</v>
      </c>
      <c r="R875" s="36">
        <v>11118.99</v>
      </c>
      <c r="S875" s="36"/>
    </row>
    <row r="876" spans="2:19">
      <c r="B876" s="6">
        <v>2004</v>
      </c>
      <c r="C876" s="36">
        <v>7989.71</v>
      </c>
      <c r="D876" s="36">
        <v>7975.63</v>
      </c>
      <c r="E876" s="36">
        <v>7905.16</v>
      </c>
      <c r="F876" s="36">
        <v>7792.4400000000005</v>
      </c>
      <c r="G876" s="36">
        <v>7710.71</v>
      </c>
      <c r="H876" s="36">
        <v>196.6</v>
      </c>
      <c r="I876" s="36">
        <v>193.6</v>
      </c>
      <c r="J876" s="36">
        <v>188.85</v>
      </c>
      <c r="K876" s="36">
        <v>179.4</v>
      </c>
      <c r="L876" s="36">
        <v>181.15</v>
      </c>
      <c r="M876" s="36">
        <v>178.1</v>
      </c>
      <c r="N876" s="36">
        <v>177.7</v>
      </c>
      <c r="O876" s="36">
        <v>179.2</v>
      </c>
      <c r="P876" s="36">
        <v>176.65</v>
      </c>
      <c r="Q876" s="36">
        <v>175.7</v>
      </c>
      <c r="R876" s="36">
        <v>174.9</v>
      </c>
      <c r="S876" s="36"/>
    </row>
    <row r="877" spans="2:19">
      <c r="B877" s="6">
        <v>2003</v>
      </c>
      <c r="C877" s="36">
        <v>1953.29</v>
      </c>
      <c r="D877" s="36">
        <v>1949.84</v>
      </c>
      <c r="E877" s="36">
        <v>1932.6100000000001</v>
      </c>
      <c r="F877" s="36">
        <v>1905.0500000000002</v>
      </c>
      <c r="G877" s="36">
        <v>1885.0700000000002</v>
      </c>
      <c r="H877" s="36">
        <v>214.25</v>
      </c>
      <c r="I877" s="36">
        <v>210.98000000000002</v>
      </c>
      <c r="J877" s="36">
        <v>205.81</v>
      </c>
      <c r="K877" s="36">
        <v>195.5</v>
      </c>
      <c r="L877" s="36">
        <v>197.42000000000002</v>
      </c>
      <c r="M877" s="36">
        <v>194.09</v>
      </c>
      <c r="N877" s="36">
        <v>104.8</v>
      </c>
      <c r="O877" s="36">
        <v>105.68</v>
      </c>
      <c r="P877" s="36">
        <v>104.18</v>
      </c>
      <c r="Q877" s="36">
        <v>103.62</v>
      </c>
      <c r="R877" s="36">
        <v>103.15</v>
      </c>
      <c r="S877" s="36"/>
    </row>
    <row r="878" spans="2:19">
      <c r="B878" s="6">
        <v>2002</v>
      </c>
      <c r="C878" s="36">
        <v>29547.279999999999</v>
      </c>
      <c r="D878" s="36">
        <v>29495.17</v>
      </c>
      <c r="E878" s="36">
        <v>29234.62</v>
      </c>
      <c r="F878" s="36">
        <v>28817.72</v>
      </c>
      <c r="G878" s="36">
        <v>28515.480000000003</v>
      </c>
      <c r="H878" s="36">
        <v>671.55</v>
      </c>
      <c r="I878" s="36">
        <v>661.3</v>
      </c>
      <c r="J878" s="36">
        <v>645.06999999999994</v>
      </c>
      <c r="K878" s="36">
        <v>612.79999999999995</v>
      </c>
      <c r="L878" s="36">
        <v>618.78</v>
      </c>
      <c r="M878" s="36">
        <v>608.35</v>
      </c>
      <c r="N878" s="36">
        <v>434.03</v>
      </c>
      <c r="O878" s="36">
        <v>437.69</v>
      </c>
      <c r="P878" s="36">
        <v>431.46</v>
      </c>
      <c r="Q878" s="36">
        <v>429.14</v>
      </c>
      <c r="R878" s="36">
        <v>427.19</v>
      </c>
      <c r="S878" s="36"/>
    </row>
    <row r="879" spans="2:19">
      <c r="B879" s="6">
        <v>2001</v>
      </c>
      <c r="C879" s="36">
        <v>23280.15</v>
      </c>
      <c r="D879" s="36">
        <v>23239.09</v>
      </c>
      <c r="E879" s="36">
        <v>23033.79</v>
      </c>
      <c r="F879" s="36">
        <v>22705.32</v>
      </c>
      <c r="G879" s="36">
        <v>22467.18</v>
      </c>
      <c r="H879" s="36">
        <v>24779.599999999999</v>
      </c>
      <c r="I879" s="36">
        <v>24401.48</v>
      </c>
      <c r="J879" s="36">
        <v>23802.78</v>
      </c>
      <c r="K879" s="36">
        <v>22611.699999999997</v>
      </c>
      <c r="L879" s="36">
        <v>22832.27</v>
      </c>
      <c r="M879" s="36">
        <v>22447.850000000002</v>
      </c>
      <c r="N879" s="36">
        <v>22206.560000000001</v>
      </c>
      <c r="O879" s="36">
        <v>22394.01</v>
      </c>
      <c r="P879" s="36">
        <v>22075.35</v>
      </c>
      <c r="Q879" s="36">
        <v>21956.63</v>
      </c>
      <c r="R879" s="36">
        <v>21856.66</v>
      </c>
      <c r="S879" s="36"/>
    </row>
    <row r="880" spans="2:19">
      <c r="B880" s="6">
        <v>2000</v>
      </c>
      <c r="C880" s="36">
        <v>9842.48</v>
      </c>
      <c r="D880" s="36">
        <v>9825.130000000001</v>
      </c>
      <c r="E880" s="36">
        <v>9738.32</v>
      </c>
      <c r="F880" s="36">
        <v>9599.4500000000007</v>
      </c>
      <c r="G880" s="36">
        <v>9498.77</v>
      </c>
      <c r="H880" s="36">
        <v>0</v>
      </c>
      <c r="I880" s="36">
        <v>0</v>
      </c>
      <c r="J880" s="36">
        <v>0</v>
      </c>
      <c r="K880" s="36">
        <v>0</v>
      </c>
      <c r="L880" s="36">
        <v>0</v>
      </c>
      <c r="M880" s="36"/>
      <c r="N880" s="36"/>
      <c r="O880" s="36"/>
      <c r="P880" s="36"/>
      <c r="Q880" s="36"/>
      <c r="R880" s="36"/>
      <c r="S880" s="36"/>
    </row>
    <row r="881" spans="2:19">
      <c r="B881" s="6">
        <v>1999</v>
      </c>
      <c r="C881" s="36">
        <v>18070.72</v>
      </c>
      <c r="D881" s="36">
        <v>18066.330000000002</v>
      </c>
      <c r="E881" s="36">
        <v>18044.400000000001</v>
      </c>
      <c r="F881" s="36">
        <v>18009.28</v>
      </c>
      <c r="G881" s="36">
        <v>17983.830000000002</v>
      </c>
      <c r="H881" s="36">
        <v>0</v>
      </c>
      <c r="I881" s="36">
        <v>0</v>
      </c>
      <c r="J881" s="36">
        <v>0</v>
      </c>
      <c r="K881" s="36">
        <v>0</v>
      </c>
      <c r="L881" s="36">
        <v>0</v>
      </c>
      <c r="M881" s="36"/>
      <c r="N881" s="36"/>
      <c r="O881" s="36"/>
      <c r="P881" s="36"/>
      <c r="Q881" s="36"/>
      <c r="R881" s="36"/>
      <c r="S881" s="36"/>
    </row>
    <row r="882" spans="2:19">
      <c r="B882" s="6">
        <v>1998</v>
      </c>
      <c r="C882" s="36">
        <v>17405.12</v>
      </c>
      <c r="D882" s="36">
        <v>17391.77</v>
      </c>
      <c r="E882" s="36">
        <v>17325.05</v>
      </c>
      <c r="F882" s="36">
        <v>17218.27</v>
      </c>
      <c r="G882" s="36">
        <v>17140.87</v>
      </c>
      <c r="H882" s="36">
        <v>19395.140000000003</v>
      </c>
      <c r="I882" s="36">
        <v>19249.3</v>
      </c>
      <c r="J882" s="36">
        <v>19018.37</v>
      </c>
      <c r="K882" s="36">
        <v>18558.990000000002</v>
      </c>
      <c r="L882" s="36">
        <v>18644.059999999998</v>
      </c>
      <c r="M882" s="36">
        <v>18495.78</v>
      </c>
      <c r="N882" s="36">
        <v>18476.34</v>
      </c>
      <c r="O882" s="36">
        <v>18549.260000000002</v>
      </c>
      <c r="P882" s="36">
        <v>18425.3</v>
      </c>
      <c r="Q882" s="36">
        <v>18379.11</v>
      </c>
      <c r="R882" s="36">
        <v>18340.22</v>
      </c>
      <c r="S882" s="36"/>
    </row>
    <row r="883" spans="2:19">
      <c r="B883" s="6">
        <v>1997</v>
      </c>
      <c r="C883" s="36">
        <v>16719.93</v>
      </c>
      <c r="D883" s="36">
        <v>16690.45</v>
      </c>
      <c r="E883" s="36">
        <v>16543.000000000004</v>
      </c>
      <c r="F883" s="36">
        <v>16307.090000000002</v>
      </c>
      <c r="G883" s="36">
        <v>16136.06</v>
      </c>
      <c r="H883" s="36">
        <v>17637.349999999999</v>
      </c>
      <c r="I883" s="36">
        <v>17368.21</v>
      </c>
      <c r="J883" s="36">
        <v>16942.09</v>
      </c>
      <c r="K883" s="36">
        <v>16094.32</v>
      </c>
      <c r="L883" s="36">
        <v>16251.289999999999</v>
      </c>
      <c r="M883" s="36">
        <v>15977.670000000002</v>
      </c>
      <c r="N883" s="36">
        <v>15941.8</v>
      </c>
      <c r="O883" s="36">
        <v>16076.359999999999</v>
      </c>
      <c r="P883" s="36">
        <v>15847.600000000002</v>
      </c>
      <c r="Q883" s="36">
        <v>15762.38</v>
      </c>
      <c r="R883" s="36">
        <v>15690.619999999999</v>
      </c>
      <c r="S883" s="36"/>
    </row>
    <row r="884" spans="2:19">
      <c r="B884" s="6">
        <v>1996</v>
      </c>
      <c r="C884" s="36">
        <v>12885.79</v>
      </c>
      <c r="D884" s="36">
        <v>12863.07</v>
      </c>
      <c r="E884" s="36">
        <v>12749.44</v>
      </c>
      <c r="F884" s="36">
        <v>12567.62</v>
      </c>
      <c r="G884" s="36">
        <v>12435.810000000001</v>
      </c>
      <c r="H884" s="36">
        <v>17871.940000000002</v>
      </c>
      <c r="I884" s="36">
        <v>17599.22</v>
      </c>
      <c r="J884" s="36">
        <v>17167.419999999998</v>
      </c>
      <c r="K884" s="36">
        <v>16308.369999999999</v>
      </c>
      <c r="L884" s="36">
        <v>16467.45</v>
      </c>
      <c r="M884" s="36">
        <v>16190.189999999999</v>
      </c>
      <c r="N884" s="36">
        <v>16153.840000000002</v>
      </c>
      <c r="O884" s="36">
        <v>16290.199999999999</v>
      </c>
      <c r="P884" s="36">
        <v>16058.38</v>
      </c>
      <c r="Q884" s="36">
        <v>15972.02</v>
      </c>
      <c r="R884" s="36">
        <v>15899.300000000001</v>
      </c>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v>42732.33</v>
      </c>
      <c r="D886" s="36">
        <v>42656.959999999999</v>
      </c>
      <c r="E886" s="36">
        <v>42280.14</v>
      </c>
      <c r="F886" s="36">
        <v>41677.210000000006</v>
      </c>
      <c r="G886" s="36">
        <v>41240.100000000006</v>
      </c>
      <c r="H886" s="36">
        <v>59267.570000000007</v>
      </c>
      <c r="I886" s="36">
        <v>58363.16</v>
      </c>
      <c r="J886" s="36">
        <v>56931.219999999987</v>
      </c>
      <c r="K886" s="36">
        <v>54082.409999999996</v>
      </c>
      <c r="L886" s="36">
        <v>54609.959999999992</v>
      </c>
      <c r="M886" s="36">
        <v>53690.49</v>
      </c>
      <c r="N886" s="36">
        <v>53569.93</v>
      </c>
      <c r="O886" s="36">
        <v>54022.109999999993</v>
      </c>
      <c r="P886" s="36">
        <v>53253.37999999999</v>
      </c>
      <c r="Q886" s="36">
        <v>52966.990000000005</v>
      </c>
      <c r="R886" s="36">
        <v>52725.830000000009</v>
      </c>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v>328.75</v>
      </c>
      <c r="D888" s="36">
        <v>328.17</v>
      </c>
      <c r="E888" s="36">
        <v>325.27</v>
      </c>
      <c r="F888" s="36">
        <v>320.63</v>
      </c>
      <c r="G888" s="36">
        <v>317.27</v>
      </c>
      <c r="H888" s="36">
        <v>455.96</v>
      </c>
      <c r="I888" s="36">
        <v>449</v>
      </c>
      <c r="J888" s="36">
        <v>437.98</v>
      </c>
      <c r="K888" s="36">
        <v>416.07</v>
      </c>
      <c r="L888" s="36">
        <v>420.13</v>
      </c>
      <c r="M888" s="36">
        <v>413.05</v>
      </c>
      <c r="N888" s="36">
        <v>412.13</v>
      </c>
      <c r="O888" s="36">
        <v>415.6</v>
      </c>
      <c r="P888" s="36">
        <v>409.69</v>
      </c>
      <c r="Q888" s="36">
        <v>407.49</v>
      </c>
      <c r="R888" s="36">
        <v>405.63</v>
      </c>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192587.54000000004</v>
      </c>
      <c r="D951" s="8">
        <f>SUM(D873:D950)</f>
        <v>338812.96</v>
      </c>
      <c r="E951" s="8">
        <f>SUM(E872:E950)</f>
        <v>341586.39000000007</v>
      </c>
      <c r="F951" s="8">
        <f>SUM(F871:F950)</f>
        <v>365484.20000000007</v>
      </c>
      <c r="G951" s="8">
        <f>SUM(G870:G950)</f>
        <v>393569.44000000006</v>
      </c>
      <c r="H951" s="8">
        <f>SUM(H864:H950)</f>
        <v>402567.57999999996</v>
      </c>
      <c r="I951" s="8">
        <f>SUM(I864:I950)</f>
        <v>401058.15</v>
      </c>
      <c r="J951" s="8">
        <f t="shared" ref="J951" si="15">SUM(J864:J950)</f>
        <v>406267.64999999991</v>
      </c>
      <c r="K951" s="8">
        <f>SUM(K864:K950)</f>
        <v>396256.68</v>
      </c>
      <c r="L951" s="8">
        <f t="shared" ref="L951" si="16">SUM(L864:L950)</f>
        <v>398810.27</v>
      </c>
      <c r="M951" s="8">
        <f>SUM(M864:M950)</f>
        <v>395271.88999999996</v>
      </c>
      <c r="N951" s="11">
        <f>SUM(N859:N950)</f>
        <v>394068.62000000005</v>
      </c>
      <c r="O951" s="11">
        <f>SUM(O859:O950)</f>
        <v>396150.37999999995</v>
      </c>
      <c r="P951" s="11">
        <f>SUM(P859:P950)</f>
        <v>400134.43</v>
      </c>
      <c r="Q951" s="11">
        <f>SUM(Q859:Q950)</f>
        <v>398802.41</v>
      </c>
      <c r="R951" s="11">
        <f>SUM(R858:R950)</f>
        <v>397680.71000000008</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v>2472.7199999999998</v>
      </c>
      <c r="R955" s="36">
        <v>2461.46</v>
      </c>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v>6086.18</v>
      </c>
      <c r="P957" s="36">
        <v>5999.58</v>
      </c>
      <c r="Q957" s="36">
        <v>5967.3</v>
      </c>
      <c r="R957" s="36">
        <v>5940.14</v>
      </c>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v>1642.69</v>
      </c>
      <c r="L961" s="36">
        <v>1658.71</v>
      </c>
      <c r="M961" s="36">
        <v>1630.79</v>
      </c>
      <c r="N961" s="36">
        <v>1627.12</v>
      </c>
      <c r="O961" s="36">
        <v>1640.86</v>
      </c>
      <c r="P961" s="36">
        <v>1617.51</v>
      </c>
      <c r="Q961" s="36">
        <v>1608.81</v>
      </c>
      <c r="R961" s="36">
        <v>1601.49</v>
      </c>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v>20154.75</v>
      </c>
      <c r="J963" s="36">
        <v>19943.79</v>
      </c>
      <c r="K963" s="36">
        <v>18945.810000000001</v>
      </c>
      <c r="L963" s="36">
        <v>19130.62</v>
      </c>
      <c r="M963" s="36">
        <v>0</v>
      </c>
      <c r="N963" s="36"/>
      <c r="O963" s="36"/>
      <c r="P963" s="36"/>
      <c r="Q963" s="36"/>
      <c r="R963" s="36"/>
      <c r="S963" s="36"/>
    </row>
    <row r="964" spans="2:19">
      <c r="B964" s="6">
        <v>2011</v>
      </c>
      <c r="C964" s="35"/>
      <c r="D964" s="35"/>
      <c r="E964" s="35"/>
      <c r="F964" s="35"/>
      <c r="G964" s="35"/>
      <c r="H964" s="36">
        <v>15502.89</v>
      </c>
      <c r="I964" s="36">
        <v>15266.33</v>
      </c>
      <c r="J964" s="36">
        <v>14891.77</v>
      </c>
      <c r="K964" s="36">
        <v>14146.59</v>
      </c>
      <c r="L964" s="36">
        <v>14284.58</v>
      </c>
      <c r="M964" s="36">
        <v>14044.08</v>
      </c>
      <c r="N964" s="36">
        <v>0</v>
      </c>
      <c r="O964" s="36">
        <v>0</v>
      </c>
      <c r="P964" s="36">
        <v>0</v>
      </c>
      <c r="Q964" s="36">
        <v>0</v>
      </c>
      <c r="R964" s="36">
        <v>0</v>
      </c>
      <c r="S964" s="36"/>
    </row>
    <row r="965" spans="2:19">
      <c r="B965" s="6">
        <v>2010</v>
      </c>
      <c r="C965" s="35"/>
      <c r="D965" s="35"/>
      <c r="E965" s="35"/>
      <c r="F965" s="35"/>
      <c r="G965" s="36">
        <v>17330.04</v>
      </c>
      <c r="H965" s="36">
        <v>27343.37</v>
      </c>
      <c r="I965" s="36">
        <v>13441.86</v>
      </c>
      <c r="J965" s="36">
        <v>13112.06</v>
      </c>
      <c r="K965" s="36">
        <v>12455.94</v>
      </c>
      <c r="L965" s="36">
        <v>12577.44</v>
      </c>
      <c r="M965" s="36">
        <v>0</v>
      </c>
      <c r="N965" s="36"/>
      <c r="O965" s="36"/>
      <c r="P965" s="36"/>
      <c r="Q965" s="36"/>
      <c r="R965" s="36"/>
      <c r="S965" s="36"/>
    </row>
    <row r="966" spans="2:19">
      <c r="B966" s="6">
        <v>2009</v>
      </c>
      <c r="C966" s="35"/>
      <c r="D966" s="35"/>
      <c r="E966" s="35"/>
      <c r="F966" s="36">
        <v>5982.25</v>
      </c>
      <c r="G966" s="36">
        <v>5919.51</v>
      </c>
      <c r="H966" s="36">
        <v>8507.130000000001</v>
      </c>
      <c r="I966" s="36">
        <v>6787.52</v>
      </c>
      <c r="J966" s="36">
        <v>6620.99</v>
      </c>
      <c r="K966" s="36">
        <v>6289.68</v>
      </c>
      <c r="L966" s="36">
        <v>6351.0300000000007</v>
      </c>
      <c r="M966" s="36">
        <v>1336.67</v>
      </c>
      <c r="N966" s="36">
        <v>1333.67</v>
      </c>
      <c r="O966" s="36">
        <v>1344.93</v>
      </c>
      <c r="P966" s="36">
        <v>1325.79</v>
      </c>
      <c r="Q966" s="36">
        <v>1318.66</v>
      </c>
      <c r="R966" s="36">
        <v>1312.66</v>
      </c>
      <c r="S966" s="36"/>
    </row>
    <row r="967" spans="2:19">
      <c r="B967" s="6">
        <v>2008</v>
      </c>
      <c r="C967" s="35"/>
      <c r="D967" s="35"/>
      <c r="E967" s="36">
        <v>23978.21</v>
      </c>
      <c r="F967" s="36">
        <v>23636.28</v>
      </c>
      <c r="G967" s="36">
        <v>23388.370000000003</v>
      </c>
      <c r="H967" s="36">
        <v>21991.99</v>
      </c>
      <c r="I967" s="36">
        <v>424.67</v>
      </c>
      <c r="J967" s="36">
        <v>414.25</v>
      </c>
      <c r="K967" s="36">
        <v>393.52</v>
      </c>
      <c r="L967" s="36">
        <v>397.36</v>
      </c>
      <c r="M967" s="36">
        <v>390.67</v>
      </c>
      <c r="N967" s="36">
        <v>389.79</v>
      </c>
      <c r="O967" s="36">
        <v>393.08</v>
      </c>
      <c r="P967" s="36">
        <v>387.49</v>
      </c>
      <c r="Q967" s="36">
        <v>385.4</v>
      </c>
      <c r="R967" s="36">
        <v>383.65</v>
      </c>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v>9836.0300000000007</v>
      </c>
      <c r="D969" s="36">
        <v>9818.68</v>
      </c>
      <c r="E969" s="36">
        <v>9731.94</v>
      </c>
      <c r="F969" s="36">
        <v>9784.76</v>
      </c>
      <c r="G969" s="36">
        <v>9682.130000000001</v>
      </c>
      <c r="H969" s="36">
        <v>13914.52</v>
      </c>
      <c r="I969" s="36">
        <v>13702.2</v>
      </c>
      <c r="J969" s="36">
        <v>13366.02</v>
      </c>
      <c r="K969" s="36">
        <v>12697.18</v>
      </c>
      <c r="L969" s="36">
        <v>12821.04</v>
      </c>
      <c r="M969" s="36">
        <v>0</v>
      </c>
      <c r="N969" s="36"/>
      <c r="O969" s="36"/>
      <c r="P969" s="36"/>
      <c r="Q969" s="36"/>
      <c r="R969" s="36"/>
      <c r="S969" s="36"/>
    </row>
    <row r="970" spans="2:19">
      <c r="B970" s="6">
        <v>2005</v>
      </c>
      <c r="C970" s="36">
        <v>9938.82</v>
      </c>
      <c r="D970" s="36">
        <v>6614.2</v>
      </c>
      <c r="E970" s="36">
        <v>6555.76</v>
      </c>
      <c r="F970" s="36">
        <v>6462.28</v>
      </c>
      <c r="G970" s="36">
        <v>6394.5</v>
      </c>
      <c r="H970" s="36">
        <v>9189.76</v>
      </c>
      <c r="I970" s="36">
        <v>9049.52</v>
      </c>
      <c r="J970" s="36">
        <v>8827.5</v>
      </c>
      <c r="K970" s="36">
        <v>8385.76</v>
      </c>
      <c r="L970" s="36">
        <v>0</v>
      </c>
      <c r="M970" s="36">
        <v>0</v>
      </c>
      <c r="N970" s="36"/>
      <c r="O970" s="36"/>
      <c r="P970" s="36"/>
      <c r="Q970" s="36"/>
      <c r="R970" s="36"/>
      <c r="S970" s="36"/>
    </row>
    <row r="971" spans="2:19">
      <c r="B971" s="6">
        <v>2004</v>
      </c>
      <c r="C971" s="36">
        <v>14707.98</v>
      </c>
      <c r="D971" s="36">
        <v>14682.04</v>
      </c>
      <c r="E971" s="36">
        <v>0</v>
      </c>
      <c r="F971" s="36">
        <v>0</v>
      </c>
      <c r="G971" s="36">
        <v>0</v>
      </c>
      <c r="H971" s="36">
        <v>0</v>
      </c>
      <c r="I971" s="36">
        <v>0</v>
      </c>
      <c r="J971" s="36">
        <v>0</v>
      </c>
      <c r="K971" s="36">
        <v>0</v>
      </c>
      <c r="L971" s="36">
        <v>0</v>
      </c>
      <c r="M971" s="36"/>
      <c r="N971" s="36"/>
      <c r="O971" s="36"/>
      <c r="P971" s="36"/>
      <c r="Q971" s="36"/>
      <c r="R971" s="36"/>
      <c r="S971" s="36"/>
    </row>
    <row r="972" spans="2:19">
      <c r="B972" s="6">
        <v>2003</v>
      </c>
      <c r="C972" s="36">
        <v>9929.15</v>
      </c>
      <c r="D972" s="36">
        <v>9911.6299999999992</v>
      </c>
      <c r="E972" s="36">
        <v>1595.51</v>
      </c>
      <c r="F972" s="36">
        <v>1572.76</v>
      </c>
      <c r="G972" s="36">
        <v>1556.26</v>
      </c>
      <c r="H972" s="36">
        <v>2236.56</v>
      </c>
      <c r="I972" s="36">
        <v>2202.4299999999998</v>
      </c>
      <c r="J972" s="36">
        <v>2148.4</v>
      </c>
      <c r="K972" s="36">
        <v>2040.89</v>
      </c>
      <c r="L972" s="36">
        <v>2060.8000000000002</v>
      </c>
      <c r="M972" s="36">
        <v>2026.1</v>
      </c>
      <c r="N972" s="36">
        <v>2021.55</v>
      </c>
      <c r="O972" s="36">
        <v>2038.62</v>
      </c>
      <c r="P972" s="36">
        <v>2009.61</v>
      </c>
      <c r="Q972" s="36">
        <v>1998.8</v>
      </c>
      <c r="R972" s="36">
        <v>1989.7</v>
      </c>
      <c r="S972" s="36"/>
    </row>
    <row r="973" spans="2:19">
      <c r="B973" s="6">
        <v>2002</v>
      </c>
      <c r="C973" s="36">
        <v>4890.37</v>
      </c>
      <c r="D973" s="36">
        <v>0</v>
      </c>
      <c r="E973" s="36">
        <v>0</v>
      </c>
      <c r="F973" s="36">
        <v>0</v>
      </c>
      <c r="G973" s="36">
        <v>0</v>
      </c>
      <c r="H973" s="36">
        <v>0</v>
      </c>
      <c r="I973" s="36">
        <v>0</v>
      </c>
      <c r="J973" s="36">
        <v>0</v>
      </c>
      <c r="K973" s="36">
        <v>0</v>
      </c>
      <c r="L973" s="36">
        <v>0</v>
      </c>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v>5410.3099999999995</v>
      </c>
      <c r="D979" s="36">
        <v>5400.76</v>
      </c>
      <c r="E979" s="36">
        <v>5353.05</v>
      </c>
      <c r="F979" s="36">
        <v>4424.95</v>
      </c>
      <c r="G979" s="36">
        <v>4378.54</v>
      </c>
      <c r="H979" s="36">
        <v>6292.55</v>
      </c>
      <c r="I979" s="36">
        <v>6196.53</v>
      </c>
      <c r="J979" s="36">
        <v>6044.5</v>
      </c>
      <c r="K979" s="36">
        <v>0</v>
      </c>
      <c r="L979" s="36">
        <v>0</v>
      </c>
      <c r="M979" s="36">
        <v>0</v>
      </c>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54712.66</v>
      </c>
      <c r="D1046" s="8">
        <f>SUM(D968:D1045)</f>
        <v>46427.310000000005</v>
      </c>
      <c r="E1046" s="8">
        <f>SUM(E967:E1045)</f>
        <v>47214.470000000008</v>
      </c>
      <c r="F1046" s="8">
        <f>SUM(F966:F1045)</f>
        <v>51863.28</v>
      </c>
      <c r="G1046" s="8">
        <f>SUM(G965:G1045)</f>
        <v>68649.350000000006</v>
      </c>
      <c r="H1046" s="8">
        <f>SUM(H959:H1045)</f>
        <v>104978.77</v>
      </c>
      <c r="I1046" s="8">
        <f>SUM(I959:I1045)</f>
        <v>87225.81</v>
      </c>
      <c r="J1046" s="8">
        <f t="shared" ref="J1046" si="17">SUM(J959:J1045)</f>
        <v>85369.279999999984</v>
      </c>
      <c r="K1046" s="8">
        <f>SUM(K959:K1045)</f>
        <v>76998.06</v>
      </c>
      <c r="L1046" s="8">
        <f t="shared" ref="L1046" si="18">SUM(L959:L1045)</f>
        <v>69281.58</v>
      </c>
      <c r="M1046" s="8">
        <f>SUM(M959:M1045)</f>
        <v>19428.309999999998</v>
      </c>
      <c r="N1046" s="11">
        <f>SUM(N954:N1045)</f>
        <v>5372.13</v>
      </c>
      <c r="O1046" s="11">
        <f>SUM(O954:O1045)</f>
        <v>11503.669999999998</v>
      </c>
      <c r="P1046" s="11">
        <f>SUM(P954:P1045)</f>
        <v>11339.980000000001</v>
      </c>
      <c r="Q1046" s="11">
        <f>SUM(Q954:Q1045)</f>
        <v>13751.689999999999</v>
      </c>
      <c r="R1046" s="11">
        <f>SUM(R953:R1045)</f>
        <v>13689.1</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v>20348.73</v>
      </c>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v>4352.5200000000004</v>
      </c>
      <c r="O1623" s="36">
        <v>4352.5200000000004</v>
      </c>
      <c r="P1623" s="36">
        <v>4352.5200000000004</v>
      </c>
      <c r="Q1623" s="36">
        <v>4352.5200000000004</v>
      </c>
      <c r="R1623" s="36">
        <v>4352.5200000000004</v>
      </c>
      <c r="S1623" s="36"/>
    </row>
    <row r="1624" spans="1:19">
      <c r="B1624" s="6">
        <v>2016</v>
      </c>
      <c r="C1624" s="35"/>
      <c r="D1624" s="35"/>
      <c r="E1624" s="35"/>
      <c r="F1624" s="35"/>
      <c r="G1624" s="35"/>
      <c r="H1624" s="35"/>
      <c r="I1624" s="35"/>
      <c r="J1624" s="35"/>
      <c r="K1624" s="35"/>
      <c r="L1624" s="35"/>
      <c r="M1624" s="36">
        <v>17043.22</v>
      </c>
      <c r="N1624" s="36">
        <v>17043.22</v>
      </c>
      <c r="O1624" s="36">
        <v>17043.22</v>
      </c>
      <c r="P1624" s="36">
        <v>17043.22</v>
      </c>
      <c r="Q1624" s="36">
        <v>17043.22</v>
      </c>
      <c r="R1624" s="36">
        <v>17043.22</v>
      </c>
      <c r="S1624" s="36"/>
    </row>
    <row r="1625" spans="1:19">
      <c r="B1625" s="6">
        <v>2015</v>
      </c>
      <c r="C1625" s="35"/>
      <c r="D1625" s="35"/>
      <c r="E1625" s="35"/>
      <c r="F1625" s="35"/>
      <c r="G1625" s="35"/>
      <c r="H1625" s="35"/>
      <c r="I1625" s="35"/>
      <c r="J1625" s="35"/>
      <c r="K1625" s="35"/>
      <c r="L1625" s="36">
        <v>20325.03</v>
      </c>
      <c r="M1625" s="36">
        <v>20325.03</v>
      </c>
      <c r="N1625" s="36">
        <v>20325.03</v>
      </c>
      <c r="O1625" s="36">
        <v>20325.03</v>
      </c>
      <c r="P1625" s="36">
        <v>20325.03</v>
      </c>
      <c r="Q1625" s="36">
        <v>20325.03</v>
      </c>
      <c r="R1625" s="36">
        <v>20325.03</v>
      </c>
      <c r="S1625" s="36"/>
    </row>
    <row r="1626" spans="1:19">
      <c r="B1626" s="6">
        <v>2014</v>
      </c>
      <c r="C1626" s="35"/>
      <c r="D1626" s="35"/>
      <c r="E1626" s="35"/>
      <c r="F1626" s="35"/>
      <c r="G1626" s="35"/>
      <c r="H1626" s="35"/>
      <c r="I1626" s="35"/>
      <c r="J1626" s="35"/>
      <c r="K1626" s="36">
        <v>38793.360000000001</v>
      </c>
      <c r="L1626" s="36">
        <v>38793.360000000001</v>
      </c>
      <c r="M1626" s="36">
        <v>38793.360000000001</v>
      </c>
      <c r="N1626" s="36">
        <v>38793.360000000001</v>
      </c>
      <c r="O1626" s="36">
        <v>38793.360000000001</v>
      </c>
      <c r="P1626" s="36">
        <v>38793.360000000001</v>
      </c>
      <c r="Q1626" s="36">
        <v>38793.360000000001</v>
      </c>
      <c r="R1626" s="36">
        <v>38793.360000000001</v>
      </c>
      <c r="S1626" s="36"/>
    </row>
    <row r="1627" spans="1:19">
      <c r="B1627" s="6">
        <v>2013</v>
      </c>
      <c r="C1627" s="35"/>
      <c r="D1627" s="35"/>
      <c r="E1627" s="35"/>
      <c r="F1627" s="35"/>
      <c r="G1627" s="35"/>
      <c r="H1627" s="35"/>
      <c r="I1627" s="35"/>
      <c r="J1627" s="36">
        <v>4788.82</v>
      </c>
      <c r="K1627" s="36">
        <v>4788.82</v>
      </c>
      <c r="L1627" s="36">
        <v>4788.82</v>
      </c>
      <c r="M1627" s="36">
        <v>4788.82</v>
      </c>
      <c r="N1627" s="36">
        <v>4788.82</v>
      </c>
      <c r="O1627" s="36">
        <v>4788.82</v>
      </c>
      <c r="P1627" s="36">
        <v>4788.82</v>
      </c>
      <c r="Q1627" s="36">
        <v>4788.82</v>
      </c>
      <c r="R1627" s="36">
        <v>4788.82</v>
      </c>
      <c r="S1627" s="36"/>
    </row>
    <row r="1628" spans="1:19">
      <c r="B1628" s="6">
        <v>2012</v>
      </c>
      <c r="C1628" s="35"/>
      <c r="D1628" s="35"/>
      <c r="E1628" s="35"/>
      <c r="F1628" s="35"/>
      <c r="G1628" s="35"/>
      <c r="H1628" s="35"/>
      <c r="I1628" s="36">
        <v>20914.64</v>
      </c>
      <c r="J1628" s="36">
        <v>21799.620000000003</v>
      </c>
      <c r="K1628" s="36">
        <v>21799.620000000003</v>
      </c>
      <c r="L1628" s="36">
        <v>21799.620000000003</v>
      </c>
      <c r="M1628" s="36">
        <v>21799.62</v>
      </c>
      <c r="N1628" s="36">
        <v>21799.62</v>
      </c>
      <c r="O1628" s="36">
        <v>21799.62</v>
      </c>
      <c r="P1628" s="36">
        <v>21799.62</v>
      </c>
      <c r="Q1628" s="36">
        <v>21799.62</v>
      </c>
      <c r="R1628" s="36">
        <v>21799.62</v>
      </c>
      <c r="S1628" s="36"/>
    </row>
    <row r="1629" spans="1:19">
      <c r="B1629" s="6">
        <v>2011</v>
      </c>
      <c r="C1629" s="35"/>
      <c r="D1629" s="35"/>
      <c r="E1629" s="35"/>
      <c r="F1629" s="35"/>
      <c r="G1629" s="35"/>
      <c r="H1629" s="36">
        <v>8659.89</v>
      </c>
      <c r="I1629" s="36">
        <v>10698.79</v>
      </c>
      <c r="J1629" s="36">
        <v>10698.79</v>
      </c>
      <c r="K1629" s="36">
        <v>6514.1</v>
      </c>
      <c r="L1629" s="36">
        <v>6514.1</v>
      </c>
      <c r="M1629" s="36">
        <v>6514.1</v>
      </c>
      <c r="N1629" s="36">
        <v>6514.1</v>
      </c>
      <c r="O1629" s="36">
        <v>6514.1</v>
      </c>
      <c r="P1629" s="36">
        <v>6514.1</v>
      </c>
      <c r="Q1629" s="36">
        <v>6514.1</v>
      </c>
      <c r="R1629" s="36">
        <v>6514.1</v>
      </c>
      <c r="S1629" s="36"/>
    </row>
    <row r="1630" spans="1:19">
      <c r="B1630" s="6">
        <v>2010</v>
      </c>
      <c r="C1630" s="35"/>
      <c r="D1630" s="35"/>
      <c r="E1630" s="35"/>
      <c r="F1630" s="35"/>
      <c r="G1630" s="36">
        <v>17015.5</v>
      </c>
      <c r="H1630" s="36">
        <v>17015.5</v>
      </c>
      <c r="I1630" s="36">
        <v>17015.5</v>
      </c>
      <c r="J1630" s="36">
        <v>17015.5</v>
      </c>
      <c r="K1630" s="36">
        <v>17015.5</v>
      </c>
      <c r="L1630" s="36">
        <v>17015.5</v>
      </c>
      <c r="M1630" s="36">
        <v>17015.5</v>
      </c>
      <c r="N1630" s="36">
        <v>17015.5</v>
      </c>
      <c r="O1630" s="36">
        <v>17015.5</v>
      </c>
      <c r="P1630" s="36">
        <v>17015.5</v>
      </c>
      <c r="Q1630" s="36">
        <v>17015.5</v>
      </c>
      <c r="R1630" s="36">
        <v>17015.5</v>
      </c>
      <c r="S1630" s="36"/>
    </row>
    <row r="1631" spans="1:19">
      <c r="B1631" s="6">
        <v>2009</v>
      </c>
      <c r="C1631" s="35"/>
      <c r="D1631" s="35"/>
      <c r="E1631" s="35"/>
      <c r="F1631" s="36">
        <v>11711.48</v>
      </c>
      <c r="G1631" s="36">
        <v>11711.48</v>
      </c>
      <c r="H1631" s="36">
        <v>11711.48</v>
      </c>
      <c r="I1631" s="36">
        <v>11711.48</v>
      </c>
      <c r="J1631" s="36">
        <v>11711.48</v>
      </c>
      <c r="K1631" s="36">
        <v>11711.48</v>
      </c>
      <c r="L1631" s="36">
        <v>11711.48</v>
      </c>
      <c r="M1631" s="36">
        <v>11711.48</v>
      </c>
      <c r="N1631" s="36">
        <v>3990.48</v>
      </c>
      <c r="O1631" s="36">
        <v>3990.48</v>
      </c>
      <c r="P1631" s="36">
        <v>3990.48</v>
      </c>
      <c r="Q1631" s="36">
        <v>3990.48</v>
      </c>
      <c r="R1631" s="36">
        <v>3990.48</v>
      </c>
      <c r="S1631" s="36"/>
    </row>
    <row r="1632" spans="1:19">
      <c r="B1632" s="6">
        <v>2008</v>
      </c>
      <c r="C1632" s="35"/>
      <c r="D1632" s="35"/>
      <c r="E1632" s="36">
        <v>56649.75</v>
      </c>
      <c r="F1632" s="36">
        <v>57958.44</v>
      </c>
      <c r="G1632" s="36">
        <v>57958.44</v>
      </c>
      <c r="H1632" s="36">
        <v>57958.44</v>
      </c>
      <c r="I1632" s="36">
        <v>57958.44</v>
      </c>
      <c r="J1632" s="36">
        <v>57958.44</v>
      </c>
      <c r="K1632" s="36">
        <v>57958.44</v>
      </c>
      <c r="L1632" s="36">
        <v>57958.44</v>
      </c>
      <c r="M1632" s="36">
        <v>57958.44</v>
      </c>
      <c r="N1632" s="36">
        <v>57958.44</v>
      </c>
      <c r="O1632" s="36">
        <v>57958.44</v>
      </c>
      <c r="P1632" s="36">
        <v>57958.44</v>
      </c>
      <c r="Q1632" s="36">
        <v>57958.44</v>
      </c>
      <c r="R1632" s="36">
        <v>57958.44</v>
      </c>
      <c r="S1632" s="36"/>
    </row>
    <row r="1633" spans="2:19">
      <c r="B1633" s="6">
        <v>2007</v>
      </c>
      <c r="C1633" s="35"/>
      <c r="D1633" s="36">
        <v>8981.86</v>
      </c>
      <c r="E1633" s="36">
        <v>8981.86</v>
      </c>
      <c r="F1633" s="36">
        <v>8981.86</v>
      </c>
      <c r="G1633" s="36">
        <v>8981.86</v>
      </c>
      <c r="H1633" s="36">
        <v>8981.86</v>
      </c>
      <c r="I1633" s="36">
        <v>8981.86</v>
      </c>
      <c r="J1633" s="36">
        <v>8981.86</v>
      </c>
      <c r="K1633" s="36">
        <v>8981.86</v>
      </c>
      <c r="L1633" s="36">
        <v>8981.86</v>
      </c>
      <c r="M1633" s="36">
        <v>8981.86</v>
      </c>
      <c r="N1633" s="36">
        <v>8981.86</v>
      </c>
      <c r="O1633" s="36">
        <v>8981.86</v>
      </c>
      <c r="P1633" s="36">
        <v>8981.86</v>
      </c>
      <c r="Q1633" s="36">
        <v>8981.86</v>
      </c>
      <c r="R1633" s="36">
        <v>8981.86</v>
      </c>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v>46313.180000000008</v>
      </c>
      <c r="D1635" s="36">
        <v>46313.180000000008</v>
      </c>
      <c r="E1635" s="36">
        <v>46313.180000000008</v>
      </c>
      <c r="F1635" s="36">
        <v>46313.180000000008</v>
      </c>
      <c r="G1635" s="36">
        <v>46313.180000000008</v>
      </c>
      <c r="H1635" s="36">
        <v>46313.180000000008</v>
      </c>
      <c r="I1635" s="36">
        <v>46313.180000000008</v>
      </c>
      <c r="J1635" s="36">
        <v>46313.180000000008</v>
      </c>
      <c r="K1635" s="36">
        <v>40464.9</v>
      </c>
      <c r="L1635" s="36">
        <v>29335.37</v>
      </c>
      <c r="M1635" s="36">
        <v>29335.37</v>
      </c>
      <c r="N1635" s="36">
        <v>29335.37</v>
      </c>
      <c r="O1635" s="36">
        <v>29335.37</v>
      </c>
      <c r="P1635" s="36">
        <v>29335.37</v>
      </c>
      <c r="Q1635" s="36">
        <v>29335.37</v>
      </c>
      <c r="R1635" s="36">
        <v>29335.37</v>
      </c>
      <c r="S1635" s="36"/>
    </row>
    <row r="1636" spans="2:19">
      <c r="B1636" s="6">
        <v>2004</v>
      </c>
      <c r="C1636" s="36">
        <v>52908.93</v>
      </c>
      <c r="D1636" s="36">
        <v>52908.93</v>
      </c>
      <c r="E1636" s="36">
        <v>52908.93</v>
      </c>
      <c r="F1636" s="36">
        <v>52908.93</v>
      </c>
      <c r="G1636" s="36">
        <v>52908.93</v>
      </c>
      <c r="H1636" s="36">
        <v>52908.93</v>
      </c>
      <c r="I1636" s="36">
        <v>52908.93</v>
      </c>
      <c r="J1636" s="36">
        <v>52908.93</v>
      </c>
      <c r="K1636" s="36">
        <v>52908.93</v>
      </c>
      <c r="L1636" s="36">
        <v>52908.93</v>
      </c>
      <c r="M1636" s="36">
        <v>52908.93</v>
      </c>
      <c r="N1636" s="36">
        <v>52908.93</v>
      </c>
      <c r="O1636" s="36">
        <v>52908.93</v>
      </c>
      <c r="P1636" s="36">
        <v>50809.600000000006</v>
      </c>
      <c r="Q1636" s="36">
        <v>50809.600000000006</v>
      </c>
      <c r="R1636" s="36">
        <v>50809.600000000006</v>
      </c>
      <c r="S1636" s="36"/>
    </row>
    <row r="1637" spans="2:19">
      <c r="B1637" s="6">
        <v>2003</v>
      </c>
      <c r="C1637" s="36">
        <v>56412.310000000005</v>
      </c>
      <c r="D1637" s="36">
        <v>56412.310000000005</v>
      </c>
      <c r="E1637" s="36">
        <v>56412.310000000005</v>
      </c>
      <c r="F1637" s="36">
        <v>56412.310000000005</v>
      </c>
      <c r="G1637" s="36">
        <v>56412.310000000005</v>
      </c>
      <c r="H1637" s="36">
        <v>56412.310000000005</v>
      </c>
      <c r="I1637" s="36">
        <v>49282.39</v>
      </c>
      <c r="J1637" s="36">
        <v>49282.39</v>
      </c>
      <c r="K1637" s="36">
        <v>49282.39</v>
      </c>
      <c r="L1637" s="36">
        <v>46308.45</v>
      </c>
      <c r="M1637" s="36">
        <v>46308.450000000004</v>
      </c>
      <c r="N1637" s="36">
        <v>46308.450000000004</v>
      </c>
      <c r="O1637" s="36">
        <v>46308.450000000004</v>
      </c>
      <c r="P1637" s="36">
        <v>46308.450000000004</v>
      </c>
      <c r="Q1637" s="36">
        <v>46308.450000000004</v>
      </c>
      <c r="R1637" s="36">
        <v>46308.450000000004</v>
      </c>
      <c r="S1637" s="36"/>
    </row>
    <row r="1638" spans="2:19">
      <c r="B1638" s="6">
        <v>2002</v>
      </c>
      <c r="C1638" s="36">
        <v>31911.899999999998</v>
      </c>
      <c r="D1638" s="36">
        <v>31911.899999999998</v>
      </c>
      <c r="E1638" s="36">
        <v>31911.899999999998</v>
      </c>
      <c r="F1638" s="36">
        <v>31911.899999999998</v>
      </c>
      <c r="G1638" s="36">
        <v>31911.899999999998</v>
      </c>
      <c r="H1638" s="36">
        <v>31911.899999999998</v>
      </c>
      <c r="I1638" s="36">
        <v>31911.899999999998</v>
      </c>
      <c r="J1638" s="36">
        <v>31911.899999999998</v>
      </c>
      <c r="K1638" s="36">
        <v>23357.35</v>
      </c>
      <c r="L1638" s="36">
        <v>23357.35</v>
      </c>
      <c r="M1638" s="36">
        <v>23357.350000000002</v>
      </c>
      <c r="N1638" s="36">
        <v>23357.350000000002</v>
      </c>
      <c r="O1638" s="36">
        <v>23357.350000000002</v>
      </c>
      <c r="P1638" s="36">
        <v>23357.350000000002</v>
      </c>
      <c r="Q1638" s="36">
        <v>23357.350000000002</v>
      </c>
      <c r="R1638" s="36">
        <v>23357.350000000002</v>
      </c>
      <c r="S1638" s="36"/>
    </row>
    <row r="1639" spans="2:19">
      <c r="B1639" s="6">
        <v>2001</v>
      </c>
      <c r="C1639" s="36">
        <v>36205.69</v>
      </c>
      <c r="D1639" s="36">
        <v>36205.69</v>
      </c>
      <c r="E1639" s="36">
        <v>36205.69</v>
      </c>
      <c r="F1639" s="36">
        <v>36205.69</v>
      </c>
      <c r="G1639" s="36">
        <v>36205.69</v>
      </c>
      <c r="H1639" s="36">
        <v>36205.69</v>
      </c>
      <c r="I1639" s="36">
        <v>29162.679999999997</v>
      </c>
      <c r="J1639" s="36">
        <v>29162.679999999997</v>
      </c>
      <c r="K1639" s="36">
        <v>29162.679999999997</v>
      </c>
      <c r="L1639" s="36">
        <v>29162.679999999997</v>
      </c>
      <c r="M1639" s="36">
        <v>29162.68</v>
      </c>
      <c r="N1639" s="36">
        <v>29162.68</v>
      </c>
      <c r="O1639" s="36">
        <v>29162.68</v>
      </c>
      <c r="P1639" s="36">
        <v>29162.68</v>
      </c>
      <c r="Q1639" s="36">
        <v>29162.68</v>
      </c>
      <c r="R1639" s="36">
        <v>29162.68</v>
      </c>
      <c r="S1639" s="36"/>
    </row>
    <row r="1640" spans="2:19">
      <c r="B1640" s="6">
        <v>2000</v>
      </c>
      <c r="C1640" s="36">
        <v>33410.800000000003</v>
      </c>
      <c r="D1640" s="36">
        <v>33410.800000000003</v>
      </c>
      <c r="E1640" s="36">
        <v>33410.800000000003</v>
      </c>
      <c r="F1640" s="36">
        <v>33410.800000000003</v>
      </c>
      <c r="G1640" s="36">
        <v>33410.800000000003</v>
      </c>
      <c r="H1640" s="36">
        <v>33410.800000000003</v>
      </c>
      <c r="I1640" s="36">
        <v>33410.800000000003</v>
      </c>
      <c r="J1640" s="36">
        <v>33410.800000000003</v>
      </c>
      <c r="K1640" s="36">
        <v>30866.280000000002</v>
      </c>
      <c r="L1640" s="36">
        <v>24391.9</v>
      </c>
      <c r="M1640" s="36">
        <v>24391.9</v>
      </c>
      <c r="N1640" s="36">
        <v>24391.9</v>
      </c>
      <c r="O1640" s="36">
        <v>24391.9</v>
      </c>
      <c r="P1640" s="36">
        <v>24391.9</v>
      </c>
      <c r="Q1640" s="36">
        <v>24391.9</v>
      </c>
      <c r="R1640" s="36">
        <v>24391.9</v>
      </c>
      <c r="S1640" s="36"/>
    </row>
    <row r="1641" spans="2:19">
      <c r="B1641" s="6">
        <v>1999</v>
      </c>
      <c r="C1641" s="36">
        <v>21186.239999999998</v>
      </c>
      <c r="D1641" s="36">
        <v>21186.239999999998</v>
      </c>
      <c r="E1641" s="36">
        <v>21186.239999999998</v>
      </c>
      <c r="F1641" s="36">
        <v>21186.239999999998</v>
      </c>
      <c r="G1641" s="36">
        <v>21186.239999999998</v>
      </c>
      <c r="H1641" s="36">
        <v>21186.239999999998</v>
      </c>
      <c r="I1641" s="36">
        <v>21186.239999999998</v>
      </c>
      <c r="J1641" s="36">
        <v>21186.239999999998</v>
      </c>
      <c r="K1641" s="36">
        <v>21186.239999999998</v>
      </c>
      <c r="L1641" s="36">
        <v>21186.239999999998</v>
      </c>
      <c r="M1641" s="36">
        <v>21186.239999999998</v>
      </c>
      <c r="N1641" s="36">
        <v>21186.239999999998</v>
      </c>
      <c r="O1641" s="36">
        <v>21186.239999999998</v>
      </c>
      <c r="P1641" s="36">
        <v>21186.239999999998</v>
      </c>
      <c r="Q1641" s="36">
        <v>21186.239999999998</v>
      </c>
      <c r="R1641" s="36">
        <v>21186.239999999998</v>
      </c>
      <c r="S1641" s="36"/>
    </row>
    <row r="1642" spans="2:19">
      <c r="B1642" s="6">
        <v>1998</v>
      </c>
      <c r="C1642" s="36">
        <v>18014.45</v>
      </c>
      <c r="D1642" s="36">
        <v>18014.45</v>
      </c>
      <c r="E1642" s="36">
        <v>18014.45</v>
      </c>
      <c r="F1642" s="36">
        <v>18014.45</v>
      </c>
      <c r="G1642" s="36">
        <v>18014.45</v>
      </c>
      <c r="H1642" s="36">
        <v>18014.45</v>
      </c>
      <c r="I1642" s="36">
        <v>18014.45</v>
      </c>
      <c r="J1642" s="36">
        <v>18014.45</v>
      </c>
      <c r="K1642" s="36">
        <v>15625.73</v>
      </c>
      <c r="L1642" s="36">
        <v>15625.73</v>
      </c>
      <c r="M1642" s="36">
        <v>15625.73</v>
      </c>
      <c r="N1642" s="36">
        <v>15625.73</v>
      </c>
      <c r="O1642" s="36">
        <v>15625.73</v>
      </c>
      <c r="P1642" s="36">
        <v>15625.73</v>
      </c>
      <c r="Q1642" s="36">
        <v>15625.73</v>
      </c>
      <c r="R1642" s="36">
        <v>15625.73</v>
      </c>
      <c r="S1642" s="36"/>
    </row>
    <row r="1643" spans="2:19">
      <c r="B1643" s="6">
        <v>1997</v>
      </c>
      <c r="C1643" s="36">
        <v>45099.66</v>
      </c>
      <c r="D1643" s="36">
        <v>45099.66</v>
      </c>
      <c r="E1643" s="36">
        <v>45099.66</v>
      </c>
      <c r="F1643" s="36">
        <v>52707.56</v>
      </c>
      <c r="G1643" s="36">
        <v>52707.56</v>
      </c>
      <c r="H1643" s="36">
        <v>52707.56</v>
      </c>
      <c r="I1643" s="36">
        <v>52707.56</v>
      </c>
      <c r="J1643" s="36">
        <v>52707.56</v>
      </c>
      <c r="K1643" s="36">
        <v>52707.56</v>
      </c>
      <c r="L1643" s="36">
        <v>52707.56</v>
      </c>
      <c r="M1643" s="36">
        <v>46171.839999999997</v>
      </c>
      <c r="N1643" s="36">
        <v>46171.839999999997</v>
      </c>
      <c r="O1643" s="36">
        <v>46171.839999999997</v>
      </c>
      <c r="P1643" s="36">
        <v>46171.839999999997</v>
      </c>
      <c r="Q1643" s="36">
        <v>46171.839999999997</v>
      </c>
      <c r="R1643" s="36">
        <v>46171.839999999997</v>
      </c>
      <c r="S1643" s="36"/>
    </row>
    <row r="1644" spans="2:19">
      <c r="B1644" s="6">
        <v>1996</v>
      </c>
      <c r="C1644" s="36">
        <v>24743.979999999996</v>
      </c>
      <c r="D1644" s="36">
        <v>24743.979999999996</v>
      </c>
      <c r="E1644" s="36">
        <v>24743.979999999996</v>
      </c>
      <c r="F1644" s="36">
        <v>31899.969999999998</v>
      </c>
      <c r="G1644" s="36">
        <v>31899.969999999998</v>
      </c>
      <c r="H1644" s="36">
        <v>31899.969999999998</v>
      </c>
      <c r="I1644" s="36">
        <v>31899.969999999998</v>
      </c>
      <c r="J1644" s="36">
        <v>31899.969999999998</v>
      </c>
      <c r="K1644" s="36">
        <v>26890.359999999997</v>
      </c>
      <c r="L1644" s="36">
        <v>26890.359999999997</v>
      </c>
      <c r="M1644" s="36">
        <v>26890.359999999997</v>
      </c>
      <c r="N1644" s="36">
        <v>26890.359999999997</v>
      </c>
      <c r="O1644" s="36">
        <v>26890.359999999997</v>
      </c>
      <c r="P1644" s="36">
        <v>26890.359999999997</v>
      </c>
      <c r="Q1644" s="36">
        <v>26890.359999999997</v>
      </c>
      <c r="R1644" s="36">
        <v>26890.359999999997</v>
      </c>
      <c r="S1644" s="36"/>
    </row>
    <row r="1645" spans="2:19">
      <c r="B1645" s="6">
        <v>1995</v>
      </c>
      <c r="C1645" s="36">
        <v>85932.87000000001</v>
      </c>
      <c r="D1645" s="36">
        <v>85932.87000000001</v>
      </c>
      <c r="E1645" s="36">
        <v>85932.87000000001</v>
      </c>
      <c r="F1645" s="36">
        <v>85932.87000000001</v>
      </c>
      <c r="G1645" s="36">
        <v>85932.87000000001</v>
      </c>
      <c r="H1645" s="36">
        <v>85932.87000000001</v>
      </c>
      <c r="I1645" s="36">
        <v>85932.87000000001</v>
      </c>
      <c r="J1645" s="36">
        <v>85932.87000000001</v>
      </c>
      <c r="K1645" s="36">
        <v>82516.42</v>
      </c>
      <c r="L1645" s="36">
        <v>82516.42</v>
      </c>
      <c r="M1645" s="36">
        <v>78855.520000000004</v>
      </c>
      <c r="N1645" s="36">
        <v>78855.520000000004</v>
      </c>
      <c r="O1645" s="36">
        <v>78855.520000000004</v>
      </c>
      <c r="P1645" s="36">
        <v>78855.520000000004</v>
      </c>
      <c r="Q1645" s="36">
        <v>78855.520000000004</v>
      </c>
      <c r="R1645" s="36">
        <v>78855.520000000004</v>
      </c>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v>4530.9532258064519</v>
      </c>
      <c r="D1649" s="36">
        <v>4530.9532258064519</v>
      </c>
      <c r="E1649" s="36">
        <v>4530.9532258064519</v>
      </c>
      <c r="F1649" s="36">
        <v>4530.9532258064519</v>
      </c>
      <c r="G1649" s="36">
        <v>4530.9532258064519</v>
      </c>
      <c r="H1649" s="36">
        <v>4530.9532258064519</v>
      </c>
      <c r="I1649" s="36">
        <v>4530.9532258064519</v>
      </c>
      <c r="J1649" s="36">
        <v>4530.9532258064519</v>
      </c>
      <c r="K1649" s="36">
        <v>4530.9532258064519</v>
      </c>
      <c r="L1649" s="36">
        <v>4530.9532258064519</v>
      </c>
      <c r="M1649" s="36">
        <v>4530.9532258064519</v>
      </c>
      <c r="N1649" s="36">
        <v>0</v>
      </c>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v>4108.3269230769229</v>
      </c>
      <c r="D1654" s="36">
        <v>4108.3269230769229</v>
      </c>
      <c r="E1654" s="36">
        <v>4108.3269230769229</v>
      </c>
      <c r="F1654" s="36">
        <v>4108.3269230769229</v>
      </c>
      <c r="G1654" s="36">
        <v>4108.3269230769229</v>
      </c>
      <c r="H1654" s="36">
        <v>4108.3269230769229</v>
      </c>
      <c r="I1654" s="36">
        <v>4108.3269230769229</v>
      </c>
      <c r="J1654" s="36">
        <v>4108.3269230769229</v>
      </c>
      <c r="K1654" s="36">
        <v>4108.3269230769229</v>
      </c>
      <c r="L1654" s="36">
        <v>4108.3269230769229</v>
      </c>
      <c r="M1654" s="36">
        <v>4108.3269230769229</v>
      </c>
      <c r="N1654" s="36">
        <v>4108.3269230769229</v>
      </c>
      <c r="O1654" s="36">
        <v>4108.3269230769229</v>
      </c>
      <c r="P1654" s="36">
        <v>4108.3269230769229</v>
      </c>
      <c r="Q1654" s="36">
        <v>4108.3269230769229</v>
      </c>
      <c r="R1654" s="36">
        <v>4108.3269230769229</v>
      </c>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v>7658.2624999999989</v>
      </c>
      <c r="D1660" s="36">
        <v>7658.2624999999989</v>
      </c>
      <c r="E1660" s="36">
        <v>3829.1225000000004</v>
      </c>
      <c r="F1660" s="36">
        <v>3829.1225000000004</v>
      </c>
      <c r="G1660" s="36">
        <v>3829.1225000000004</v>
      </c>
      <c r="H1660" s="36">
        <v>3829.1225000000004</v>
      </c>
      <c r="I1660" s="36">
        <v>3829.1225000000004</v>
      </c>
      <c r="J1660" s="36">
        <v>3829.1225000000004</v>
      </c>
      <c r="K1660" s="36">
        <v>3829.1225000000004</v>
      </c>
      <c r="L1660" s="36">
        <v>3829.1225000000004</v>
      </c>
      <c r="M1660" s="36">
        <v>3829.1225000000004</v>
      </c>
      <c r="N1660" s="36">
        <v>3829.1225000000004</v>
      </c>
      <c r="O1660" s="36">
        <v>3829.1225000000004</v>
      </c>
      <c r="P1660" s="36">
        <v>3829.1225000000004</v>
      </c>
      <c r="Q1660" s="36">
        <v>3829.1225000000004</v>
      </c>
      <c r="R1660" s="36">
        <v>3829.1225000000004</v>
      </c>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v>2830.2076923076925</v>
      </c>
      <c r="D1667" s="36">
        <v>2830.2076923076925</v>
      </c>
      <c r="E1667" s="36">
        <v>2830.2076923076925</v>
      </c>
      <c r="F1667" s="36">
        <v>2830.2076923076925</v>
      </c>
      <c r="G1667" s="36">
        <v>2830.2076923076925</v>
      </c>
      <c r="H1667" s="36">
        <v>2830.2076923076925</v>
      </c>
      <c r="I1667" s="36">
        <v>0</v>
      </c>
      <c r="J1667" s="36">
        <v>0</v>
      </c>
      <c r="K1667" s="36">
        <v>0</v>
      </c>
      <c r="L1667" s="36">
        <v>0</v>
      </c>
      <c r="M1667" s="36">
        <v>0</v>
      </c>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471267.76034119114</v>
      </c>
      <c r="D1711" s="8">
        <f>SUM(D1633:D1710)</f>
        <v>480249.62034119113</v>
      </c>
      <c r="E1711" s="8">
        <f>SUM(E1632:E1710)</f>
        <v>533070.23034119105</v>
      </c>
      <c r="F1711" s="8">
        <f>SUM(F1631:F1710)</f>
        <v>560854.29034119111</v>
      </c>
      <c r="G1711" s="8">
        <f>SUM(G1630:G1710)</f>
        <v>577869.79034119111</v>
      </c>
      <c r="H1711" s="8">
        <f>SUM(H1624:H1710)</f>
        <v>586529.68034119101</v>
      </c>
      <c r="I1711" s="8">
        <f>SUM(I1624:I1710)</f>
        <v>592480.08264888346</v>
      </c>
      <c r="J1711" s="8">
        <f t="shared" ref="J1711" si="31">SUM(J1624:J1710)</f>
        <v>598153.88264888339</v>
      </c>
      <c r="K1711" s="8">
        <f>SUM(K1624:K1710)</f>
        <v>605000.42264888331</v>
      </c>
      <c r="L1711" s="8">
        <f t="shared" ref="L1711" si="32">SUM(L1624:L1710)</f>
        <v>604747.60264888336</v>
      </c>
      <c r="M1711" s="8">
        <f>SUM(M1624:M1710)</f>
        <v>611594.20264888334</v>
      </c>
      <c r="N1711" s="11">
        <f>SUM(N1619:N1710)</f>
        <v>603694.76942307688</v>
      </c>
      <c r="O1711" s="11">
        <f>SUM(O1619:O1710)</f>
        <v>603694.76942307688</v>
      </c>
      <c r="P1711" s="11">
        <f>SUM(P1619:P1710)</f>
        <v>601595.43942307692</v>
      </c>
      <c r="Q1711" s="11">
        <f>SUM(Q1619:Q1710)</f>
        <v>601595.43942307692</v>
      </c>
      <c r="R1711" s="11">
        <f>SUM(R1618:R1710)</f>
        <v>621944.16942307691</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v>4023.42</v>
      </c>
      <c r="K1817" s="36">
        <v>4023.42</v>
      </c>
      <c r="L1817" s="36">
        <v>4023.42</v>
      </c>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v>1487.08</v>
      </c>
      <c r="I1819" s="36">
        <v>1487.08</v>
      </c>
      <c r="J1819" s="36">
        <v>1487.08</v>
      </c>
      <c r="K1819" s="36">
        <v>1487.08</v>
      </c>
      <c r="L1819" s="36">
        <v>1487.08</v>
      </c>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v>8542.06</v>
      </c>
      <c r="D1827" s="36">
        <v>8542.06</v>
      </c>
      <c r="E1827" s="36">
        <v>8542.06</v>
      </c>
      <c r="F1827" s="36">
        <v>8542.06</v>
      </c>
      <c r="G1827" s="36">
        <v>8542.06</v>
      </c>
      <c r="H1827" s="36">
        <v>8542.06</v>
      </c>
      <c r="I1827" s="36">
        <v>8542.06</v>
      </c>
      <c r="J1827" s="36">
        <v>8542.06</v>
      </c>
      <c r="K1827" s="36">
        <v>8542.06</v>
      </c>
      <c r="L1827" s="36">
        <v>8542.06</v>
      </c>
      <c r="M1827" s="36"/>
      <c r="N1827" s="36"/>
      <c r="O1827" s="36"/>
      <c r="P1827" s="36"/>
      <c r="Q1827" s="36"/>
      <c r="R1827" s="36"/>
      <c r="S1827" s="36"/>
    </row>
    <row r="1828" spans="2:19">
      <c r="B1828" s="6">
        <v>2002</v>
      </c>
      <c r="C1828" s="36">
        <v>57681.69</v>
      </c>
      <c r="D1828" s="36">
        <v>57681.69</v>
      </c>
      <c r="E1828" s="36">
        <v>57681.69</v>
      </c>
      <c r="F1828" s="36">
        <v>57681.69</v>
      </c>
      <c r="G1828" s="36">
        <v>57681.69</v>
      </c>
      <c r="H1828" s="36">
        <v>57681.69</v>
      </c>
      <c r="I1828" s="36">
        <v>57681.69</v>
      </c>
      <c r="J1828" s="36">
        <v>57681.69</v>
      </c>
      <c r="K1828" s="36">
        <v>57681.69</v>
      </c>
      <c r="L1828" s="36">
        <v>57681.69</v>
      </c>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66223.75</v>
      </c>
      <c r="D1901" s="8">
        <f>SUM(D1823:D1900)</f>
        <v>66223.75</v>
      </c>
      <c r="E1901" s="8">
        <f>SUM(E1822:E1900)</f>
        <v>66223.75</v>
      </c>
      <c r="F1901" s="8">
        <f>SUM(F1821:F1900)</f>
        <v>66223.75</v>
      </c>
      <c r="G1901" s="8">
        <f>SUM(G1820:G1900)</f>
        <v>66223.75</v>
      </c>
      <c r="H1901" s="8">
        <f>SUM(H1814:H1900)</f>
        <v>67710.83</v>
      </c>
      <c r="I1901" s="8">
        <f>SUM(I1814:I1900)</f>
        <v>67710.83</v>
      </c>
      <c r="J1901" s="8">
        <f t="shared" ref="J1901" si="35">SUM(J1814:J1900)</f>
        <v>71734.25</v>
      </c>
      <c r="K1901" s="8">
        <f>SUM(K1814:K1900)</f>
        <v>71734.25</v>
      </c>
      <c r="L1901" s="8">
        <f t="shared" ref="L1901" si="36">SUM(L1814:L1900)</f>
        <v>71734.25</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v>127588.8</v>
      </c>
      <c r="S1904" s="36"/>
    </row>
    <row r="1905" spans="1:19">
      <c r="B1905" s="6">
        <v>2020</v>
      </c>
      <c r="C1905" s="35"/>
      <c r="D1905" s="35"/>
      <c r="E1905" s="35"/>
      <c r="F1905" s="35"/>
      <c r="G1905" s="35"/>
      <c r="H1905" s="35"/>
      <c r="I1905" s="35"/>
      <c r="J1905" s="35"/>
      <c r="K1905" s="35"/>
      <c r="L1905" s="35"/>
      <c r="M1905" s="35"/>
      <c r="N1905" s="35"/>
      <c r="O1905" s="35"/>
      <c r="P1905" s="35"/>
      <c r="Q1905" s="36">
        <v>61583.929999999993</v>
      </c>
      <c r="R1905" s="36">
        <v>61583.929999999993</v>
      </c>
      <c r="S1905" s="36"/>
    </row>
    <row r="1906" spans="1:19">
      <c r="A1906" s="39"/>
      <c r="B1906" s="6">
        <v>2019</v>
      </c>
      <c r="C1906" s="35"/>
      <c r="D1906" s="35"/>
      <c r="E1906" s="35"/>
      <c r="F1906" s="35"/>
      <c r="G1906" s="35"/>
      <c r="H1906" s="35"/>
      <c r="I1906" s="35"/>
      <c r="J1906" s="35"/>
      <c r="K1906" s="35"/>
      <c r="L1906" s="35"/>
      <c r="M1906" s="35"/>
      <c r="N1906" s="35"/>
      <c r="O1906" s="35"/>
      <c r="P1906" s="36">
        <v>327391.09999999998</v>
      </c>
      <c r="Q1906" s="36">
        <v>327391.09999999998</v>
      </c>
      <c r="R1906" s="36">
        <v>327391.09999999998</v>
      </c>
      <c r="S1906" s="36"/>
    </row>
    <row r="1907" spans="1:19">
      <c r="A1907" s="39"/>
      <c r="B1907" s="6">
        <v>2018</v>
      </c>
      <c r="C1907" s="35"/>
      <c r="D1907" s="35"/>
      <c r="E1907" s="35"/>
      <c r="F1907" s="35"/>
      <c r="G1907" s="35"/>
      <c r="H1907" s="35"/>
      <c r="I1907" s="35"/>
      <c r="J1907" s="35"/>
      <c r="K1907" s="35"/>
      <c r="L1907" s="35"/>
      <c r="M1907" s="35"/>
      <c r="N1907" s="35"/>
      <c r="O1907" s="36">
        <v>26853.54</v>
      </c>
      <c r="P1907" s="36">
        <v>26853.54</v>
      </c>
      <c r="Q1907" s="36">
        <v>26853.54</v>
      </c>
      <c r="R1907" s="36">
        <v>26853.54</v>
      </c>
      <c r="S1907" s="36"/>
    </row>
    <row r="1908" spans="1:19">
      <c r="A1908" s="39"/>
      <c r="B1908" s="6">
        <v>2017</v>
      </c>
      <c r="C1908" s="35"/>
      <c r="D1908" s="35"/>
      <c r="E1908" s="35"/>
      <c r="F1908" s="35"/>
      <c r="G1908" s="35"/>
      <c r="H1908" s="35"/>
      <c r="I1908" s="35"/>
      <c r="J1908" s="35"/>
      <c r="K1908" s="35"/>
      <c r="L1908" s="35"/>
      <c r="M1908" s="35"/>
      <c r="N1908" s="36">
        <v>114023.24</v>
      </c>
      <c r="O1908" s="36">
        <v>114023.24</v>
      </c>
      <c r="P1908" s="36">
        <v>114023.24</v>
      </c>
      <c r="Q1908" s="36">
        <v>113586.18</v>
      </c>
      <c r="R1908" s="36">
        <v>113586.18</v>
      </c>
      <c r="S1908" s="36"/>
    </row>
    <row r="1909" spans="1:19">
      <c r="B1909" s="6">
        <v>2016</v>
      </c>
      <c r="C1909" s="35"/>
      <c r="D1909" s="35"/>
      <c r="E1909" s="35"/>
      <c r="F1909" s="35"/>
      <c r="G1909" s="35"/>
      <c r="H1909" s="35"/>
      <c r="I1909" s="35"/>
      <c r="J1909" s="35"/>
      <c r="K1909" s="35"/>
      <c r="L1909" s="35"/>
      <c r="M1909" s="36">
        <v>147894.93</v>
      </c>
      <c r="N1909" s="36">
        <v>147894.93</v>
      </c>
      <c r="O1909" s="36">
        <v>147894.93</v>
      </c>
      <c r="P1909" s="36">
        <v>144095.9</v>
      </c>
      <c r="Q1909" s="36">
        <v>144095.9</v>
      </c>
      <c r="R1909" s="36">
        <v>144095.9</v>
      </c>
      <c r="S1909" s="36"/>
    </row>
    <row r="1910" spans="1:19">
      <c r="B1910" s="6">
        <v>2015</v>
      </c>
      <c r="C1910" s="35"/>
      <c r="D1910" s="35"/>
      <c r="E1910" s="35"/>
      <c r="F1910" s="35"/>
      <c r="G1910" s="35"/>
      <c r="H1910" s="35"/>
      <c r="I1910" s="35"/>
      <c r="J1910" s="35"/>
      <c r="K1910" s="35"/>
      <c r="L1910" s="36">
        <v>85827.98</v>
      </c>
      <c r="M1910" s="36">
        <v>96989.629999999976</v>
      </c>
      <c r="N1910" s="36">
        <v>96989.629999999976</v>
      </c>
      <c r="O1910" s="36">
        <v>96989.629999999976</v>
      </c>
      <c r="P1910" s="36">
        <v>96989.629999999976</v>
      </c>
      <c r="Q1910" s="36">
        <v>96989.629999999976</v>
      </c>
      <c r="R1910" s="36">
        <v>96989.629999999976</v>
      </c>
      <c r="S1910" s="36"/>
    </row>
    <row r="1911" spans="1:19">
      <c r="B1911" s="6">
        <v>2014</v>
      </c>
      <c r="C1911" s="35"/>
      <c r="D1911" s="35"/>
      <c r="E1911" s="35"/>
      <c r="F1911" s="35"/>
      <c r="G1911" s="35"/>
      <c r="H1911" s="35"/>
      <c r="I1911" s="35"/>
      <c r="J1911" s="35"/>
      <c r="K1911" s="36">
        <v>409373.02</v>
      </c>
      <c r="L1911" s="36">
        <v>385239.32</v>
      </c>
      <c r="M1911" s="36">
        <v>378281.56999999995</v>
      </c>
      <c r="N1911" s="36">
        <v>378281.56999999995</v>
      </c>
      <c r="O1911" s="36">
        <v>378281.56999999995</v>
      </c>
      <c r="P1911" s="36">
        <v>378281.56999999995</v>
      </c>
      <c r="Q1911" s="36">
        <v>378281.56999999995</v>
      </c>
      <c r="R1911" s="36">
        <v>378281.56999999995</v>
      </c>
      <c r="S1911" s="36"/>
    </row>
    <row r="1912" spans="1:19">
      <c r="B1912" s="6">
        <v>2013</v>
      </c>
      <c r="C1912" s="35"/>
      <c r="D1912" s="35"/>
      <c r="E1912" s="35"/>
      <c r="F1912" s="35"/>
      <c r="G1912" s="35"/>
      <c r="H1912" s="35"/>
      <c r="I1912" s="35"/>
      <c r="J1912" s="36">
        <v>205445.69</v>
      </c>
      <c r="K1912" s="36">
        <v>189070.61000000002</v>
      </c>
      <c r="L1912" s="36">
        <v>189070.61</v>
      </c>
      <c r="M1912" s="36">
        <v>189070.61000000002</v>
      </c>
      <c r="N1912" s="36">
        <v>189070.61000000002</v>
      </c>
      <c r="O1912" s="36">
        <v>189070.61000000002</v>
      </c>
      <c r="P1912" s="36">
        <v>189070.61000000002</v>
      </c>
      <c r="Q1912" s="36">
        <v>189070.61000000002</v>
      </c>
      <c r="R1912" s="36">
        <v>189070.61000000002</v>
      </c>
      <c r="S1912" s="36"/>
    </row>
    <row r="1913" spans="1:19">
      <c r="B1913" s="6">
        <v>2012</v>
      </c>
      <c r="C1913" s="35"/>
      <c r="D1913" s="35"/>
      <c r="E1913" s="35"/>
      <c r="F1913" s="35"/>
      <c r="G1913" s="35"/>
      <c r="H1913" s="35"/>
      <c r="I1913" s="36">
        <v>229704.64</v>
      </c>
      <c r="J1913" s="36">
        <v>232278.2</v>
      </c>
      <c r="K1913" s="36">
        <v>228924.61</v>
      </c>
      <c r="L1913" s="36">
        <v>228924.61</v>
      </c>
      <c r="M1913" s="36">
        <v>228924.61000000002</v>
      </c>
      <c r="N1913" s="36">
        <v>228924.61000000002</v>
      </c>
      <c r="O1913" s="36">
        <v>228924.61000000002</v>
      </c>
      <c r="P1913" s="36">
        <v>228924.61000000002</v>
      </c>
      <c r="Q1913" s="36">
        <v>228924.61000000002</v>
      </c>
      <c r="R1913" s="36">
        <v>228924.61000000002</v>
      </c>
      <c r="S1913" s="36"/>
    </row>
    <row r="1914" spans="1:19">
      <c r="B1914" s="6">
        <v>2011</v>
      </c>
      <c r="C1914" s="35"/>
      <c r="D1914" s="35"/>
      <c r="E1914" s="35"/>
      <c r="F1914" s="35"/>
      <c r="G1914" s="35"/>
      <c r="H1914" s="36">
        <v>50270</v>
      </c>
      <c r="I1914" s="36">
        <v>51887.669999999991</v>
      </c>
      <c r="J1914" s="36">
        <v>50255.25</v>
      </c>
      <c r="K1914" s="36">
        <v>50255.25</v>
      </c>
      <c r="L1914" s="36">
        <v>50255.25</v>
      </c>
      <c r="M1914" s="36">
        <v>47872.51</v>
      </c>
      <c r="N1914" s="36">
        <v>46240.090000000004</v>
      </c>
      <c r="O1914" s="36">
        <v>46240.090000000004</v>
      </c>
      <c r="P1914" s="36">
        <v>46240.090000000004</v>
      </c>
      <c r="Q1914" s="36">
        <v>46240.090000000004</v>
      </c>
      <c r="R1914" s="36">
        <v>46240.090000000004</v>
      </c>
      <c r="S1914" s="36"/>
    </row>
    <row r="1915" spans="1:19">
      <c r="B1915" s="6">
        <v>2010</v>
      </c>
      <c r="C1915" s="35"/>
      <c r="D1915" s="35"/>
      <c r="E1915" s="35"/>
      <c r="F1915" s="35"/>
      <c r="G1915" s="36">
        <v>364715.00000000006</v>
      </c>
      <c r="H1915" s="36">
        <v>364715.00000000006</v>
      </c>
      <c r="I1915" s="36">
        <v>364715.00000000006</v>
      </c>
      <c r="J1915" s="36">
        <v>364715.00000000006</v>
      </c>
      <c r="K1915" s="36">
        <v>345224.68000000005</v>
      </c>
      <c r="L1915" s="36">
        <v>323661.54000000004</v>
      </c>
      <c r="M1915" s="36">
        <v>323661.53999999992</v>
      </c>
      <c r="N1915" s="36">
        <v>323661.53999999992</v>
      </c>
      <c r="O1915" s="36">
        <v>323661.53999999992</v>
      </c>
      <c r="P1915" s="36">
        <v>319607.25</v>
      </c>
      <c r="Q1915" s="36">
        <v>319607.25</v>
      </c>
      <c r="R1915" s="36">
        <v>319607.25</v>
      </c>
      <c r="S1915" s="36"/>
    </row>
    <row r="1916" spans="1:19">
      <c r="B1916" s="6">
        <v>2009</v>
      </c>
      <c r="C1916" s="35"/>
      <c r="D1916" s="35"/>
      <c r="E1916" s="35"/>
      <c r="F1916" s="36">
        <v>275423.20999999996</v>
      </c>
      <c r="G1916" s="36">
        <v>275402.63999999996</v>
      </c>
      <c r="H1916" s="36">
        <v>275402.63999999996</v>
      </c>
      <c r="I1916" s="36">
        <v>275402.63999999996</v>
      </c>
      <c r="J1916" s="36">
        <v>275402.63999999996</v>
      </c>
      <c r="K1916" s="36">
        <v>274887.32</v>
      </c>
      <c r="L1916" s="36">
        <v>274887.32</v>
      </c>
      <c r="M1916" s="36">
        <v>274887.32</v>
      </c>
      <c r="N1916" s="36">
        <v>273539.33999999997</v>
      </c>
      <c r="O1916" s="36">
        <v>273539.33999999997</v>
      </c>
      <c r="P1916" s="36">
        <v>273539.33999999997</v>
      </c>
      <c r="Q1916" s="36">
        <v>273539.33999999997</v>
      </c>
      <c r="R1916" s="36">
        <v>273171.20999999996</v>
      </c>
      <c r="S1916" s="36"/>
    </row>
    <row r="1917" spans="1:19">
      <c r="B1917" s="6">
        <v>2008</v>
      </c>
      <c r="C1917" s="35"/>
      <c r="D1917" s="35"/>
      <c r="E1917" s="36">
        <v>103655.13</v>
      </c>
      <c r="F1917" s="36">
        <v>103655.13</v>
      </c>
      <c r="G1917" s="36">
        <v>103655.13</v>
      </c>
      <c r="H1917" s="36">
        <v>103655.13</v>
      </c>
      <c r="I1917" s="36">
        <v>103351.38999999998</v>
      </c>
      <c r="J1917" s="36">
        <v>103351.38999999998</v>
      </c>
      <c r="K1917" s="36">
        <v>103351.38999999998</v>
      </c>
      <c r="L1917" s="36">
        <v>100449.24</v>
      </c>
      <c r="M1917" s="36">
        <v>100449.23999999999</v>
      </c>
      <c r="N1917" s="36">
        <v>100449.23999999999</v>
      </c>
      <c r="O1917" s="36">
        <v>100449.23999999999</v>
      </c>
      <c r="P1917" s="36">
        <v>100449.23999999999</v>
      </c>
      <c r="Q1917" s="36">
        <v>100449.23999999999</v>
      </c>
      <c r="R1917" s="36">
        <v>100449.23999999999</v>
      </c>
      <c r="S1917" s="36"/>
    </row>
    <row r="1918" spans="1:19">
      <c r="B1918" s="6">
        <v>2007</v>
      </c>
      <c r="C1918" s="35"/>
      <c r="D1918" s="36">
        <v>122544.2</v>
      </c>
      <c r="E1918" s="36">
        <v>123347.65</v>
      </c>
      <c r="F1918" s="36">
        <v>123347.65</v>
      </c>
      <c r="G1918" s="36">
        <v>123347.65</v>
      </c>
      <c r="H1918" s="36">
        <v>123347.65</v>
      </c>
      <c r="I1918" s="36">
        <v>123347.65</v>
      </c>
      <c r="J1918" s="36">
        <v>123347.65</v>
      </c>
      <c r="K1918" s="36">
        <v>123347.65</v>
      </c>
      <c r="L1918" s="36">
        <v>123347.65</v>
      </c>
      <c r="M1918" s="36">
        <v>123347.65000000002</v>
      </c>
      <c r="N1918" s="36">
        <v>123347.65000000002</v>
      </c>
      <c r="O1918" s="36">
        <v>123347.65000000002</v>
      </c>
      <c r="P1918" s="36">
        <v>123347.65000000002</v>
      </c>
      <c r="Q1918" s="36">
        <v>123347.65000000002</v>
      </c>
      <c r="R1918" s="36">
        <v>123347.65000000002</v>
      </c>
      <c r="S1918" s="36"/>
    </row>
    <row r="1919" spans="1:19">
      <c r="B1919" s="6">
        <v>2006</v>
      </c>
      <c r="C1919" s="36">
        <v>123855.48000000001</v>
      </c>
      <c r="D1919" s="36">
        <v>123824.64000000001</v>
      </c>
      <c r="E1919" s="36">
        <v>123824.64000000001</v>
      </c>
      <c r="F1919" s="36">
        <v>123824.64000000001</v>
      </c>
      <c r="G1919" s="36">
        <v>88802.559999999998</v>
      </c>
      <c r="H1919" s="36">
        <v>88802.559999999998</v>
      </c>
      <c r="I1919" s="36">
        <v>88802.559999999998</v>
      </c>
      <c r="J1919" s="36">
        <v>88802.559999999998</v>
      </c>
      <c r="K1919" s="36">
        <v>88117.069999999992</v>
      </c>
      <c r="L1919" s="36">
        <v>88802.559999999998</v>
      </c>
      <c r="M1919" s="36">
        <v>85516.55</v>
      </c>
      <c r="N1919" s="36">
        <v>85516.55</v>
      </c>
      <c r="O1919" s="36">
        <v>85516.55</v>
      </c>
      <c r="P1919" s="36">
        <v>85516.55</v>
      </c>
      <c r="Q1919" s="36">
        <v>85516.55</v>
      </c>
      <c r="R1919" s="36">
        <v>85516.55</v>
      </c>
      <c r="S1919" s="36"/>
    </row>
    <row r="1920" spans="1:19">
      <c r="B1920" s="6">
        <v>2005</v>
      </c>
      <c r="C1920" s="36">
        <v>129974.22</v>
      </c>
      <c r="D1920" s="36">
        <v>129974.22</v>
      </c>
      <c r="E1920" s="36">
        <v>129974.22</v>
      </c>
      <c r="F1920" s="36">
        <v>129974.22</v>
      </c>
      <c r="G1920" s="36">
        <v>128073.19</v>
      </c>
      <c r="H1920" s="36">
        <v>128073.19</v>
      </c>
      <c r="I1920" s="36">
        <v>128073.19</v>
      </c>
      <c r="J1920" s="36">
        <v>128073.19</v>
      </c>
      <c r="K1920" s="36">
        <v>128073.19</v>
      </c>
      <c r="L1920" s="36">
        <v>128073.19</v>
      </c>
      <c r="M1920" s="36">
        <v>128073.19000000002</v>
      </c>
      <c r="N1920" s="36">
        <v>128073.19000000002</v>
      </c>
      <c r="O1920" s="36">
        <v>128073.19000000002</v>
      </c>
      <c r="P1920" s="36">
        <v>125845.80000000002</v>
      </c>
      <c r="Q1920" s="36">
        <v>125845.80000000002</v>
      </c>
      <c r="R1920" s="36">
        <v>125845.80000000002</v>
      </c>
      <c r="S1920" s="36"/>
    </row>
    <row r="1921" spans="2:19">
      <c r="B1921" s="6">
        <v>2004</v>
      </c>
      <c r="C1921" s="36">
        <v>231202.71</v>
      </c>
      <c r="D1921" s="36">
        <v>231202.71</v>
      </c>
      <c r="E1921" s="36">
        <v>231202.19999999998</v>
      </c>
      <c r="F1921" s="36">
        <v>224790.68</v>
      </c>
      <c r="G1921" s="36">
        <v>224790.68</v>
      </c>
      <c r="H1921" s="36">
        <v>224790.68</v>
      </c>
      <c r="I1921" s="36">
        <v>224790.68</v>
      </c>
      <c r="J1921" s="36">
        <v>218848.34999999998</v>
      </c>
      <c r="K1921" s="36">
        <v>201510.16999999998</v>
      </c>
      <c r="L1921" s="36">
        <v>200824.67999999996</v>
      </c>
      <c r="M1921" s="36">
        <v>200824.68000000002</v>
      </c>
      <c r="N1921" s="36">
        <v>200824.68000000002</v>
      </c>
      <c r="O1921" s="36">
        <v>200824.68000000002</v>
      </c>
      <c r="P1921" s="36">
        <v>200824.68000000002</v>
      </c>
      <c r="Q1921" s="36">
        <v>200824.68000000002</v>
      </c>
      <c r="R1921" s="36">
        <v>200349.12999999998</v>
      </c>
      <c r="S1921" s="36"/>
    </row>
    <row r="1922" spans="2:19">
      <c r="B1922" s="6">
        <v>2003</v>
      </c>
      <c r="C1922" s="36">
        <v>182677.54</v>
      </c>
      <c r="D1922" s="36">
        <v>182677.54</v>
      </c>
      <c r="E1922" s="36">
        <v>182677.54</v>
      </c>
      <c r="F1922" s="36">
        <v>182677.54</v>
      </c>
      <c r="G1922" s="36">
        <v>179268.51</v>
      </c>
      <c r="H1922" s="36">
        <v>172252.17</v>
      </c>
      <c r="I1922" s="36">
        <v>172252.17</v>
      </c>
      <c r="J1922" s="36">
        <v>172252.17</v>
      </c>
      <c r="K1922" s="36">
        <v>144841.46000000002</v>
      </c>
      <c r="L1922" s="36">
        <v>144841.46000000002</v>
      </c>
      <c r="M1922" s="36">
        <v>144841.46</v>
      </c>
      <c r="N1922" s="36">
        <v>138354.75999999998</v>
      </c>
      <c r="O1922" s="36">
        <v>138354.75999999998</v>
      </c>
      <c r="P1922" s="36">
        <v>134928.62999999998</v>
      </c>
      <c r="Q1922" s="36">
        <v>134928.62999999998</v>
      </c>
      <c r="R1922" s="36">
        <v>134928.62999999998</v>
      </c>
      <c r="S1922" s="36"/>
    </row>
    <row r="1923" spans="2:19">
      <c r="B1923" s="6">
        <v>2002</v>
      </c>
      <c r="C1923" s="36">
        <v>90794.4</v>
      </c>
      <c r="D1923" s="36">
        <v>90794.4</v>
      </c>
      <c r="E1923" s="36">
        <v>90794.4</v>
      </c>
      <c r="F1923" s="36">
        <v>90794.4</v>
      </c>
      <c r="G1923" s="36">
        <v>90794.4</v>
      </c>
      <c r="H1923" s="36">
        <v>90794.4</v>
      </c>
      <c r="I1923" s="36">
        <v>90794.4</v>
      </c>
      <c r="J1923" s="36">
        <v>90794.4</v>
      </c>
      <c r="K1923" s="36">
        <v>86033.039999999979</v>
      </c>
      <c r="L1923" s="36">
        <v>85874.069999999978</v>
      </c>
      <c r="M1923" s="36">
        <v>85874.069999999992</v>
      </c>
      <c r="N1923" s="36">
        <v>85874.069999999992</v>
      </c>
      <c r="O1923" s="36">
        <v>85874.069999999992</v>
      </c>
      <c r="P1923" s="36">
        <v>85874.069999999992</v>
      </c>
      <c r="Q1923" s="36">
        <v>85874.069999999992</v>
      </c>
      <c r="R1923" s="36">
        <v>85874.069999999992</v>
      </c>
      <c r="S1923" s="36"/>
    </row>
    <row r="1924" spans="2:19">
      <c r="B1924" s="6">
        <v>2001</v>
      </c>
      <c r="C1924" s="36">
        <v>177290.99</v>
      </c>
      <c r="D1924" s="36">
        <v>173851.44999999998</v>
      </c>
      <c r="E1924" s="36">
        <v>173851.44999999998</v>
      </c>
      <c r="F1924" s="36">
        <v>173851.44999999998</v>
      </c>
      <c r="G1924" s="36">
        <v>173277.90999999997</v>
      </c>
      <c r="H1924" s="36">
        <v>173277.90999999997</v>
      </c>
      <c r="I1924" s="36">
        <v>173277.90999999997</v>
      </c>
      <c r="J1924" s="36">
        <v>171924.39999999997</v>
      </c>
      <c r="K1924" s="36">
        <v>170225.21999999997</v>
      </c>
      <c r="L1924" s="36">
        <v>170225.21999999997</v>
      </c>
      <c r="M1924" s="36">
        <v>170225.22</v>
      </c>
      <c r="N1924" s="36">
        <v>169912.49</v>
      </c>
      <c r="O1924" s="36">
        <v>169912.49</v>
      </c>
      <c r="P1924" s="36">
        <v>169912.49</v>
      </c>
      <c r="Q1924" s="36">
        <v>169912.49</v>
      </c>
      <c r="R1924" s="36">
        <v>169912.49</v>
      </c>
      <c r="S1924" s="36"/>
    </row>
    <row r="1925" spans="2:19">
      <c r="B1925" s="6">
        <v>2000</v>
      </c>
      <c r="C1925" s="36">
        <v>30330.02</v>
      </c>
      <c r="D1925" s="36">
        <v>30330.02</v>
      </c>
      <c r="E1925" s="36">
        <v>28974.240000000002</v>
      </c>
      <c r="F1925" s="36">
        <v>28974.240000000002</v>
      </c>
      <c r="G1925" s="36">
        <v>28974.240000000002</v>
      </c>
      <c r="H1925" s="36">
        <v>28974.240000000002</v>
      </c>
      <c r="I1925" s="36">
        <v>28974.240000000002</v>
      </c>
      <c r="J1925" s="36">
        <v>28974.240000000002</v>
      </c>
      <c r="K1925" s="36">
        <v>18664.190000000002</v>
      </c>
      <c r="L1925" s="36">
        <v>18664.190000000002</v>
      </c>
      <c r="M1925" s="36">
        <v>18664.190000000002</v>
      </c>
      <c r="N1925" s="36">
        <v>18664.190000000002</v>
      </c>
      <c r="O1925" s="36">
        <v>18664.190000000002</v>
      </c>
      <c r="P1925" s="36">
        <v>18664.190000000002</v>
      </c>
      <c r="Q1925" s="36">
        <v>18664.190000000002</v>
      </c>
      <c r="R1925" s="36">
        <v>18664.190000000002</v>
      </c>
      <c r="S1925" s="36"/>
    </row>
    <row r="1926" spans="2:19">
      <c r="B1926" s="6">
        <v>1999</v>
      </c>
      <c r="C1926" s="36">
        <v>173164.34000000003</v>
      </c>
      <c r="D1926" s="36">
        <v>165843.03000000003</v>
      </c>
      <c r="E1926" s="36">
        <v>162257.98000000004</v>
      </c>
      <c r="F1926" s="36">
        <v>157028.47000000003</v>
      </c>
      <c r="G1926" s="36">
        <v>157028.47000000003</v>
      </c>
      <c r="H1926" s="36">
        <v>157028.47000000003</v>
      </c>
      <c r="I1926" s="36">
        <v>157028.47000000003</v>
      </c>
      <c r="J1926" s="36">
        <v>157028.47000000003</v>
      </c>
      <c r="K1926" s="36">
        <v>157028.47000000003</v>
      </c>
      <c r="L1926" s="36">
        <v>149191.89000000001</v>
      </c>
      <c r="M1926" s="36">
        <v>149191.88999999998</v>
      </c>
      <c r="N1926" s="36">
        <v>146151.61000000002</v>
      </c>
      <c r="O1926" s="36">
        <v>146151.61000000002</v>
      </c>
      <c r="P1926" s="36">
        <v>146151.61000000002</v>
      </c>
      <c r="Q1926" s="36">
        <v>146151.61000000002</v>
      </c>
      <c r="R1926" s="36">
        <v>145215.46</v>
      </c>
      <c r="S1926" s="36"/>
    </row>
    <row r="1927" spans="2:19">
      <c r="B1927" s="6">
        <v>1998</v>
      </c>
      <c r="C1927" s="36">
        <v>170250.43</v>
      </c>
      <c r="D1927" s="36">
        <v>167357.54</v>
      </c>
      <c r="E1927" s="36">
        <v>167357.54</v>
      </c>
      <c r="F1927" s="36">
        <v>160058.94</v>
      </c>
      <c r="G1927" s="36">
        <v>160058.94</v>
      </c>
      <c r="H1927" s="36">
        <v>160058.94</v>
      </c>
      <c r="I1927" s="36">
        <v>160058.94</v>
      </c>
      <c r="J1927" s="36">
        <v>160058.94</v>
      </c>
      <c r="K1927" s="36">
        <v>160058.94</v>
      </c>
      <c r="L1927" s="36">
        <v>159362.90999999997</v>
      </c>
      <c r="M1927" s="36">
        <v>159362.90999999997</v>
      </c>
      <c r="N1927" s="36">
        <v>165453.49</v>
      </c>
      <c r="O1927" s="36">
        <v>165453.49</v>
      </c>
      <c r="P1927" s="36">
        <v>165453.49</v>
      </c>
      <c r="Q1927" s="36">
        <v>165453.49</v>
      </c>
      <c r="R1927" s="36">
        <v>165149.84999999998</v>
      </c>
      <c r="S1927" s="36"/>
    </row>
    <row r="1928" spans="2:19">
      <c r="B1928" s="6">
        <v>1997</v>
      </c>
      <c r="C1928" s="36">
        <v>196623.57000000004</v>
      </c>
      <c r="D1928" s="36">
        <v>196623.57000000004</v>
      </c>
      <c r="E1928" s="36">
        <v>196623.57000000004</v>
      </c>
      <c r="F1928" s="36">
        <v>190481.85</v>
      </c>
      <c r="G1928" s="36">
        <v>190481.85</v>
      </c>
      <c r="H1928" s="36">
        <v>190481.85</v>
      </c>
      <c r="I1928" s="36">
        <v>190481.85</v>
      </c>
      <c r="J1928" s="36">
        <v>184810.64000000004</v>
      </c>
      <c r="K1928" s="36">
        <v>184040.61000000002</v>
      </c>
      <c r="L1928" s="36">
        <v>184040.61000000002</v>
      </c>
      <c r="M1928" s="36">
        <v>184040.61</v>
      </c>
      <c r="N1928" s="36">
        <v>174304.22999999998</v>
      </c>
      <c r="O1928" s="36">
        <v>174304.22999999998</v>
      </c>
      <c r="P1928" s="36">
        <v>171133.93999999997</v>
      </c>
      <c r="Q1928" s="36">
        <v>171133.93999999997</v>
      </c>
      <c r="R1928" s="36">
        <v>171133.93999999997</v>
      </c>
      <c r="S1928" s="36"/>
    </row>
    <row r="1929" spans="2:19">
      <c r="B1929" s="6">
        <v>1996</v>
      </c>
      <c r="C1929" s="36">
        <v>297082.28000000003</v>
      </c>
      <c r="D1929" s="36">
        <v>296766.06000000006</v>
      </c>
      <c r="E1929" s="36">
        <v>296766.06000000006</v>
      </c>
      <c r="F1929" s="36">
        <v>295366.22000000003</v>
      </c>
      <c r="G1929" s="36">
        <v>295366.22000000003</v>
      </c>
      <c r="H1929" s="36">
        <v>295366.22000000003</v>
      </c>
      <c r="I1929" s="36">
        <v>292018.78000000003</v>
      </c>
      <c r="J1929" s="36">
        <v>287287.90999999997</v>
      </c>
      <c r="K1929" s="36">
        <v>245436.53000000003</v>
      </c>
      <c r="L1929" s="36">
        <v>248817.86</v>
      </c>
      <c r="M1929" s="36">
        <v>241734.40999999997</v>
      </c>
      <c r="N1929" s="36">
        <v>241734.40999999997</v>
      </c>
      <c r="O1929" s="36">
        <v>241734.40999999997</v>
      </c>
      <c r="P1929" s="36">
        <v>241734.40999999997</v>
      </c>
      <c r="Q1929" s="36">
        <v>241734.40999999997</v>
      </c>
      <c r="R1929" s="36">
        <v>241734.40999999997</v>
      </c>
      <c r="S1929" s="36"/>
    </row>
    <row r="1930" spans="2:19">
      <c r="B1930" s="6">
        <v>1995</v>
      </c>
      <c r="C1930" s="36">
        <v>47884.530000000006</v>
      </c>
      <c r="D1930" s="36">
        <v>47884.530000000006</v>
      </c>
      <c r="E1930" s="36">
        <v>47884.530000000006</v>
      </c>
      <c r="F1930" s="36">
        <v>47884.530000000006</v>
      </c>
      <c r="G1930" s="36">
        <v>47884.530000000006</v>
      </c>
      <c r="H1930" s="36">
        <v>47884.530000000006</v>
      </c>
      <c r="I1930" s="36">
        <v>47884.530000000006</v>
      </c>
      <c r="J1930" s="36">
        <v>47884.530000000006</v>
      </c>
      <c r="K1930" s="36">
        <v>43313.49</v>
      </c>
      <c r="L1930" s="36">
        <v>47884.530000000006</v>
      </c>
      <c r="M1930" s="36">
        <v>47884.53</v>
      </c>
      <c r="N1930" s="36">
        <v>47884.53</v>
      </c>
      <c r="O1930" s="36">
        <v>47884.53</v>
      </c>
      <c r="P1930" s="36">
        <v>47884.53</v>
      </c>
      <c r="Q1930" s="36">
        <v>47884.53</v>
      </c>
      <c r="R1930" s="36">
        <v>47884.53</v>
      </c>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v>154159.20000000001</v>
      </c>
      <c r="D1935" s="36">
        <v>154159.20000000001</v>
      </c>
      <c r="E1935" s="36">
        <v>148908.89250000002</v>
      </c>
      <c r="F1935" s="36">
        <v>148908.89250000002</v>
      </c>
      <c r="G1935" s="36">
        <v>148908.89250000002</v>
      </c>
      <c r="H1935" s="36">
        <v>148908.89250000002</v>
      </c>
      <c r="I1935" s="36">
        <v>148908.89250000002</v>
      </c>
      <c r="J1935" s="36">
        <v>148908.89250000002</v>
      </c>
      <c r="K1935" s="36">
        <v>139921.19999999998</v>
      </c>
      <c r="L1935" s="36">
        <v>139260.465</v>
      </c>
      <c r="M1935" s="36">
        <v>139260.465</v>
      </c>
      <c r="N1935" s="36">
        <v>139260.465</v>
      </c>
      <c r="O1935" s="36">
        <v>139260.465</v>
      </c>
      <c r="P1935" s="36">
        <v>139260.465</v>
      </c>
      <c r="Q1935" s="36">
        <v>139260.465</v>
      </c>
      <c r="R1935" s="36">
        <v>138885.17499999999</v>
      </c>
      <c r="S1935" s="36"/>
    </row>
    <row r="1936" spans="2:19">
      <c r="B1936" s="6">
        <v>1989</v>
      </c>
      <c r="C1936" s="36">
        <v>439185.69230769237</v>
      </c>
      <c r="D1936" s="36">
        <v>438412.7423076923</v>
      </c>
      <c r="E1936" s="36">
        <v>438412.7423076923</v>
      </c>
      <c r="F1936" s="36">
        <v>438412.7423076923</v>
      </c>
      <c r="G1936" s="36">
        <v>438412.7423076923</v>
      </c>
      <c r="H1936" s="36">
        <v>438412.7423076923</v>
      </c>
      <c r="I1936" s="36">
        <v>438412.7423076923</v>
      </c>
      <c r="J1936" s="36">
        <v>438412.7423076923</v>
      </c>
      <c r="K1936" s="36">
        <v>438412.7423076923</v>
      </c>
      <c r="L1936" s="36">
        <v>426092.28</v>
      </c>
      <c r="M1936" s="36">
        <v>426092.28461538447</v>
      </c>
      <c r="N1936" s="36">
        <v>426092.28461538447</v>
      </c>
      <c r="O1936" s="36">
        <v>426092.28461538447</v>
      </c>
      <c r="P1936" s="36">
        <v>426092.28461538447</v>
      </c>
      <c r="Q1936" s="36">
        <v>426092.28461538447</v>
      </c>
      <c r="R1936" s="36">
        <v>426092.28461538447</v>
      </c>
      <c r="S1936" s="36"/>
    </row>
    <row r="1937" spans="2:19">
      <c r="B1937" s="6">
        <v>1988</v>
      </c>
      <c r="C1937" s="36">
        <v>49362.347368421048</v>
      </c>
      <c r="D1937" s="36">
        <v>49362.347368421048</v>
      </c>
      <c r="E1937" s="36">
        <v>49362.347368421048</v>
      </c>
      <c r="F1937" s="36">
        <v>49362.347368421048</v>
      </c>
      <c r="G1937" s="36">
        <v>49362.347368421048</v>
      </c>
      <c r="H1937" s="36">
        <v>49362.347368421048</v>
      </c>
      <c r="I1937" s="36">
        <v>49362.347368421048</v>
      </c>
      <c r="J1937" s="36">
        <v>49362.347368421048</v>
      </c>
      <c r="K1937" s="36">
        <v>48225.872368421056</v>
      </c>
      <c r="L1937" s="36">
        <v>48225.872368421056</v>
      </c>
      <c r="M1937" s="36">
        <v>48225.872368421056</v>
      </c>
      <c r="N1937" s="36">
        <v>46983.252368421054</v>
      </c>
      <c r="O1937" s="36">
        <v>46983.252368421054</v>
      </c>
      <c r="P1937" s="36">
        <v>46983.252368421054</v>
      </c>
      <c r="Q1937" s="36">
        <v>46983.252368421054</v>
      </c>
      <c r="R1937" s="36">
        <v>46983.252368421054</v>
      </c>
      <c r="S1937" s="36"/>
    </row>
    <row r="1938" spans="2:19">
      <c r="B1938" s="6">
        <v>1987</v>
      </c>
      <c r="C1938" s="36">
        <v>108042.47027027028</v>
      </c>
      <c r="D1938" s="36">
        <v>108042.47027027028</v>
      </c>
      <c r="E1938" s="36">
        <v>108042.47027027028</v>
      </c>
      <c r="F1938" s="36">
        <v>108042.47027027028</v>
      </c>
      <c r="G1938" s="36">
        <v>108042.47027027028</v>
      </c>
      <c r="H1938" s="36">
        <v>107019.62027027027</v>
      </c>
      <c r="I1938" s="36">
        <v>107019.62027027027</v>
      </c>
      <c r="J1938" s="36">
        <v>107019.62027027027</v>
      </c>
      <c r="K1938" s="36">
        <v>107019.62027027027</v>
      </c>
      <c r="L1938" s="36">
        <v>107019.62027027027</v>
      </c>
      <c r="M1938" s="36">
        <v>106754.43648648649</v>
      </c>
      <c r="N1938" s="36">
        <v>106754.43648648649</v>
      </c>
      <c r="O1938" s="36">
        <v>106754.43648648649</v>
      </c>
      <c r="P1938" s="36">
        <v>106754.43648648649</v>
      </c>
      <c r="Q1938" s="36">
        <v>106754.43648648649</v>
      </c>
      <c r="R1938" s="36">
        <v>106754.43648648649</v>
      </c>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v>3708017.2125000008</v>
      </c>
      <c r="D1963" s="36">
        <v>3624416.0250000008</v>
      </c>
      <c r="E1963" s="36">
        <v>3500762.3625000007</v>
      </c>
      <c r="F1963" s="36">
        <v>3447250.2375000012</v>
      </c>
      <c r="G1963" s="36">
        <v>3399599.2500000009</v>
      </c>
      <c r="H1963" s="36">
        <v>3384432.6375000011</v>
      </c>
      <c r="I1963" s="36">
        <v>3380257.4250000012</v>
      </c>
      <c r="J1963" s="36">
        <v>3312002.5500000007</v>
      </c>
      <c r="K1963" s="36">
        <v>3017603.2500000019</v>
      </c>
      <c r="L1963" s="36">
        <v>3058989.4500000016</v>
      </c>
      <c r="M1963" s="36">
        <v>3038832.4500000007</v>
      </c>
      <c r="N1963" s="36">
        <v>2916847.44</v>
      </c>
      <c r="O1963" s="36">
        <v>2916847.44</v>
      </c>
      <c r="P1963" s="36">
        <v>2858763.16</v>
      </c>
      <c r="Q1963" s="36">
        <v>2839596.0100000002</v>
      </c>
      <c r="R1963" s="36">
        <v>2714068.13</v>
      </c>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v>362678.45624999999</v>
      </c>
      <c r="D1967" s="36">
        <v>345905.55</v>
      </c>
      <c r="E1967" s="36">
        <v>300223.57500000007</v>
      </c>
      <c r="F1967" s="36">
        <v>297402.1875</v>
      </c>
      <c r="G1967" s="36">
        <v>177077.64375000002</v>
      </c>
      <c r="H1967" s="36">
        <v>151472.47500000001</v>
      </c>
      <c r="I1967" s="36">
        <v>146072.41874999998</v>
      </c>
      <c r="J1967" s="36">
        <v>145990.46249999997</v>
      </c>
      <c r="K1967" s="36">
        <v>145990.46249999997</v>
      </c>
      <c r="L1967" s="36">
        <v>145990.46249999997</v>
      </c>
      <c r="M1967" s="36">
        <v>142533.84375000003</v>
      </c>
      <c r="N1967" s="36">
        <v>142533.84375000003</v>
      </c>
      <c r="O1967" s="36">
        <v>142533.84375000003</v>
      </c>
      <c r="P1967" s="36">
        <v>142533.84375000003</v>
      </c>
      <c r="Q1967" s="36">
        <v>142533.84375000003</v>
      </c>
      <c r="R1967" s="36">
        <v>142213.78375</v>
      </c>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v>56846.069999999992</v>
      </c>
      <c r="D1970" s="36">
        <v>56846.069999999992</v>
      </c>
      <c r="E1970" s="36">
        <v>56846.069999999992</v>
      </c>
      <c r="F1970" s="36">
        <v>56846.069999999992</v>
      </c>
      <c r="G1970" s="36">
        <v>56846.069999999992</v>
      </c>
      <c r="H1970" s="36">
        <v>56846.069999999992</v>
      </c>
      <c r="I1970" s="36">
        <v>56846.069999999992</v>
      </c>
      <c r="J1970" s="36">
        <v>56846.069999999992</v>
      </c>
      <c r="K1970" s="36">
        <v>56846.069999999992</v>
      </c>
      <c r="L1970" s="36">
        <v>56846.069999999992</v>
      </c>
      <c r="M1970" s="36">
        <v>56846.069999999992</v>
      </c>
      <c r="N1970" s="36">
        <v>56846.069999999992</v>
      </c>
      <c r="O1970" s="36">
        <v>56846.069999999992</v>
      </c>
      <c r="P1970" s="36">
        <v>56846.069999999992</v>
      </c>
      <c r="Q1970" s="36">
        <v>56846.069999999992</v>
      </c>
      <c r="R1970" s="36">
        <v>56846.069999999992</v>
      </c>
      <c r="S1970" s="36"/>
    </row>
    <row r="1971" spans="2:19">
      <c r="B1971" s="6">
        <v>1954</v>
      </c>
      <c r="C1971" s="36">
        <v>288442.125</v>
      </c>
      <c r="D1971" s="36">
        <v>257306.4</v>
      </c>
      <c r="E1971" s="36">
        <v>251813.24999999997</v>
      </c>
      <c r="F1971" s="36">
        <v>124848.33749999999</v>
      </c>
      <c r="G1971" s="36">
        <v>124848.33749999999</v>
      </c>
      <c r="H1971" s="36">
        <v>124848.33749999999</v>
      </c>
      <c r="I1971" s="36">
        <v>124848.33749999999</v>
      </c>
      <c r="J1971" s="36">
        <v>124848.33749999999</v>
      </c>
      <c r="K1971" s="36">
        <v>124848.33749999999</v>
      </c>
      <c r="L1971" s="36">
        <v>124848.33749999999</v>
      </c>
      <c r="M1971" s="36">
        <v>124848.33750000001</v>
      </c>
      <c r="N1971" s="36">
        <v>124848.33750000001</v>
      </c>
      <c r="O1971" s="36">
        <v>124848.33750000001</v>
      </c>
      <c r="P1971" s="36">
        <v>124848.33750000001</v>
      </c>
      <c r="Q1971" s="36">
        <v>124848.33750000001</v>
      </c>
      <c r="R1971" s="36">
        <v>124848.33750000001</v>
      </c>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7017864.0836963849</v>
      </c>
      <c r="D1996" s="8">
        <f>SUM(D1918:D1995)</f>
        <v>6994124.7149463855</v>
      </c>
      <c r="E1996" s="8">
        <f>SUM(E1917:E1995)</f>
        <v>6913562.859946385</v>
      </c>
      <c r="F1996" s="8">
        <f>SUM(F1916:F1995)</f>
        <v>6979206.4549463857</v>
      </c>
      <c r="G1996" s="8">
        <f>SUM(G1915:G1995)</f>
        <v>7135019.6736963848</v>
      </c>
      <c r="H1996" s="8">
        <f>SUM(H1909:H1995)</f>
        <v>7136478.7024463844</v>
      </c>
      <c r="I1996" s="8">
        <f>SUM(I1909:I1995)</f>
        <v>7354574.5636963854</v>
      </c>
      <c r="J1996" s="8">
        <f t="shared" ref="J1996" si="37">SUM(J1909:J1995)</f>
        <v>7474926.6424463857</v>
      </c>
      <c r="K1996" s="8">
        <f>SUM(K1909:K1995)</f>
        <v>7430644.4649463873</v>
      </c>
      <c r="L1996" s="8">
        <f t="shared" ref="L1996" si="38">SUM(L1909:L1995)</f>
        <v>7495539.2476386931</v>
      </c>
      <c r="M1996" s="8">
        <f>SUM(M1909:M1995)</f>
        <v>7611007.0797202941</v>
      </c>
      <c r="N1996" s="11">
        <f>SUM(N1904:N1995)</f>
        <v>7585336.7797202915</v>
      </c>
      <c r="O1996" s="11">
        <f>SUM(O1904:O1995)</f>
        <v>7612190.3197202925</v>
      </c>
      <c r="P1996" s="11">
        <f>SUM(P1904:P1995)</f>
        <v>7864820.0097202919</v>
      </c>
      <c r="Q1996" s="11">
        <f>SUM(Q1904:Q1995)</f>
        <v>7906799.7297202926</v>
      </c>
      <c r="R1996" s="11">
        <f>SUM(R1903:R1995)</f>
        <v>7906081.8297202922</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v>143891.94999999998</v>
      </c>
      <c r="S1999" s="36"/>
    </row>
    <row r="2000" spans="1:19">
      <c r="B2000" s="6">
        <v>2020</v>
      </c>
      <c r="C2000" s="35"/>
      <c r="D2000" s="35"/>
      <c r="E2000" s="35"/>
      <c r="F2000" s="35"/>
      <c r="G2000" s="35"/>
      <c r="H2000" s="35"/>
      <c r="I2000" s="35"/>
      <c r="J2000" s="35"/>
      <c r="K2000" s="35"/>
      <c r="L2000" s="35"/>
      <c r="M2000" s="35"/>
      <c r="N2000" s="35"/>
      <c r="O2000" s="35"/>
      <c r="P2000" s="35"/>
      <c r="Q2000" s="36">
        <v>46801.53</v>
      </c>
      <c r="R2000" s="36">
        <v>46801.53</v>
      </c>
      <c r="S2000" s="36"/>
    </row>
    <row r="2001" spans="1:19">
      <c r="A2001" s="39"/>
      <c r="B2001" s="6">
        <v>2019</v>
      </c>
      <c r="C2001" s="35"/>
      <c r="D2001" s="35"/>
      <c r="E2001" s="35"/>
      <c r="F2001" s="35"/>
      <c r="G2001" s="35"/>
      <c r="H2001" s="35"/>
      <c r="I2001" s="35"/>
      <c r="J2001" s="35"/>
      <c r="K2001" s="35"/>
      <c r="L2001" s="35"/>
      <c r="M2001" s="35"/>
      <c r="N2001" s="35"/>
      <c r="O2001" s="35"/>
      <c r="P2001" s="36">
        <v>229848.52999999997</v>
      </c>
      <c r="Q2001" s="36">
        <v>229848.52999999997</v>
      </c>
      <c r="R2001" s="36">
        <v>229848.52999999997</v>
      </c>
      <c r="S2001" s="36"/>
    </row>
    <row r="2002" spans="1:19">
      <c r="A2002" s="39"/>
      <c r="B2002" s="6">
        <v>2018</v>
      </c>
      <c r="C2002" s="35"/>
      <c r="D2002" s="35"/>
      <c r="E2002" s="35"/>
      <c r="F2002" s="35"/>
      <c r="G2002" s="35"/>
      <c r="H2002" s="35"/>
      <c r="I2002" s="35"/>
      <c r="J2002" s="35"/>
      <c r="K2002" s="35"/>
      <c r="L2002" s="35"/>
      <c r="M2002" s="35"/>
      <c r="N2002" s="35"/>
      <c r="O2002" s="36">
        <v>117081.58</v>
      </c>
      <c r="P2002" s="36">
        <v>117081.58</v>
      </c>
      <c r="Q2002" s="36">
        <v>117081.58</v>
      </c>
      <c r="R2002" s="36">
        <v>117081.58</v>
      </c>
      <c r="S2002" s="36"/>
    </row>
    <row r="2003" spans="1:19">
      <c r="A2003" s="39"/>
      <c r="B2003" s="6">
        <v>2017</v>
      </c>
      <c r="C2003" s="35"/>
      <c r="D2003" s="35"/>
      <c r="E2003" s="35"/>
      <c r="F2003" s="35"/>
      <c r="G2003" s="35"/>
      <c r="H2003" s="35"/>
      <c r="I2003" s="35"/>
      <c r="J2003" s="35"/>
      <c r="K2003" s="35"/>
      <c r="L2003" s="35"/>
      <c r="M2003" s="35"/>
      <c r="N2003" s="36">
        <v>183303.13999999998</v>
      </c>
      <c r="O2003" s="36">
        <v>183303.13999999998</v>
      </c>
      <c r="P2003" s="36">
        <v>183303.13999999998</v>
      </c>
      <c r="Q2003" s="36">
        <v>183303.13999999998</v>
      </c>
      <c r="R2003" s="36">
        <v>183303.13999999998</v>
      </c>
      <c r="S2003" s="36"/>
    </row>
    <row r="2004" spans="1:19">
      <c r="B2004" s="6">
        <v>2016</v>
      </c>
      <c r="C2004" s="35"/>
      <c r="D2004" s="35"/>
      <c r="E2004" s="35"/>
      <c r="F2004" s="35"/>
      <c r="G2004" s="35"/>
      <c r="H2004" s="35"/>
      <c r="I2004" s="35"/>
      <c r="J2004" s="35"/>
      <c r="K2004" s="35"/>
      <c r="L2004" s="35"/>
      <c r="M2004" s="36">
        <v>161438.54999999999</v>
      </c>
      <c r="N2004" s="36">
        <v>168345.49</v>
      </c>
      <c r="O2004" s="36">
        <v>168345.49</v>
      </c>
      <c r="P2004" s="36">
        <v>168345.49</v>
      </c>
      <c r="Q2004" s="36">
        <v>168345.49</v>
      </c>
      <c r="R2004" s="36">
        <v>168345.49</v>
      </c>
      <c r="S2004" s="36"/>
    </row>
    <row r="2005" spans="1:19">
      <c r="B2005" s="6">
        <v>2015</v>
      </c>
      <c r="C2005" s="35"/>
      <c r="D2005" s="35"/>
      <c r="E2005" s="35"/>
      <c r="F2005" s="35"/>
      <c r="G2005" s="35"/>
      <c r="H2005" s="35"/>
      <c r="I2005" s="35"/>
      <c r="J2005" s="35"/>
      <c r="K2005" s="35"/>
      <c r="L2005" s="36">
        <v>80235.03</v>
      </c>
      <c r="M2005" s="36">
        <v>89766.98000000001</v>
      </c>
      <c r="N2005" s="36">
        <v>89766.98000000001</v>
      </c>
      <c r="O2005" s="36">
        <v>89766.98000000001</v>
      </c>
      <c r="P2005" s="36">
        <v>89766.98000000001</v>
      </c>
      <c r="Q2005" s="36">
        <v>89766.98000000001</v>
      </c>
      <c r="R2005" s="36">
        <v>89766.98000000001</v>
      </c>
      <c r="S2005" s="36"/>
    </row>
    <row r="2006" spans="1:19">
      <c r="B2006" s="6">
        <v>2014</v>
      </c>
      <c r="C2006" s="35"/>
      <c r="D2006" s="35"/>
      <c r="E2006" s="35"/>
      <c r="F2006" s="35"/>
      <c r="G2006" s="35"/>
      <c r="H2006" s="35"/>
      <c r="I2006" s="35"/>
      <c r="J2006" s="35"/>
      <c r="K2006" s="36">
        <v>130348.78</v>
      </c>
      <c r="L2006" s="36">
        <v>130348.78</v>
      </c>
      <c r="M2006" s="36">
        <v>130348.78</v>
      </c>
      <c r="N2006" s="36">
        <v>130348.78</v>
      </c>
      <c r="O2006" s="36">
        <v>130348.78</v>
      </c>
      <c r="P2006" s="36">
        <v>130348.78</v>
      </c>
      <c r="Q2006" s="36">
        <v>130348.78</v>
      </c>
      <c r="R2006" s="36">
        <v>130348.78</v>
      </c>
      <c r="S2006" s="36"/>
    </row>
    <row r="2007" spans="1:19">
      <c r="B2007" s="6">
        <v>2013</v>
      </c>
      <c r="C2007" s="35"/>
      <c r="D2007" s="35"/>
      <c r="E2007" s="35"/>
      <c r="F2007" s="35"/>
      <c r="G2007" s="35"/>
      <c r="H2007" s="35"/>
      <c r="I2007" s="35"/>
      <c r="J2007" s="36">
        <v>101258.66999999998</v>
      </c>
      <c r="K2007" s="36">
        <v>101258.66999999998</v>
      </c>
      <c r="L2007" s="36">
        <v>101258.66999999998</v>
      </c>
      <c r="M2007" s="36">
        <v>101416.93999999997</v>
      </c>
      <c r="N2007" s="36">
        <v>101416.93999999997</v>
      </c>
      <c r="O2007" s="36">
        <v>101416.93999999997</v>
      </c>
      <c r="P2007" s="36">
        <v>101416.93999999997</v>
      </c>
      <c r="Q2007" s="36">
        <v>101416.93999999997</v>
      </c>
      <c r="R2007" s="36">
        <v>101416.93999999997</v>
      </c>
      <c r="S2007" s="36"/>
    </row>
    <row r="2008" spans="1:19">
      <c r="B2008" s="6">
        <v>2012</v>
      </c>
      <c r="C2008" s="35"/>
      <c r="D2008" s="35"/>
      <c r="E2008" s="35"/>
      <c r="F2008" s="35"/>
      <c r="G2008" s="35"/>
      <c r="H2008" s="35"/>
      <c r="I2008" s="36">
        <v>38014.619999999995</v>
      </c>
      <c r="J2008" s="36">
        <v>44899.119999999995</v>
      </c>
      <c r="K2008" s="36">
        <v>44899.119999999995</v>
      </c>
      <c r="L2008" s="36">
        <v>44855.929999999993</v>
      </c>
      <c r="M2008" s="36">
        <v>44855.93</v>
      </c>
      <c r="N2008" s="36">
        <v>43868.03</v>
      </c>
      <c r="O2008" s="36">
        <v>43868.03</v>
      </c>
      <c r="P2008" s="36">
        <v>43868.03</v>
      </c>
      <c r="Q2008" s="36">
        <v>43868.03</v>
      </c>
      <c r="R2008" s="36">
        <v>43868.03</v>
      </c>
      <c r="S2008" s="36"/>
    </row>
    <row r="2009" spans="1:19">
      <c r="B2009" s="6">
        <v>2011</v>
      </c>
      <c r="C2009" s="35"/>
      <c r="D2009" s="35"/>
      <c r="E2009" s="35"/>
      <c r="F2009" s="35"/>
      <c r="G2009" s="35"/>
      <c r="H2009" s="36">
        <v>63212.31</v>
      </c>
      <c r="I2009" s="36">
        <v>63212.31</v>
      </c>
      <c r="J2009" s="36">
        <v>63212.31</v>
      </c>
      <c r="K2009" s="36">
        <v>63212.31</v>
      </c>
      <c r="L2009" s="36">
        <v>63212.31</v>
      </c>
      <c r="M2009" s="36">
        <v>63212.31</v>
      </c>
      <c r="N2009" s="36">
        <v>63212.31</v>
      </c>
      <c r="O2009" s="36">
        <v>63212.31</v>
      </c>
      <c r="P2009" s="36">
        <v>63212.31</v>
      </c>
      <c r="Q2009" s="36">
        <v>61095.78</v>
      </c>
      <c r="R2009" s="36">
        <v>61095.78</v>
      </c>
      <c r="S2009" s="36"/>
    </row>
    <row r="2010" spans="1:19">
      <c r="B2010" s="6">
        <v>2010</v>
      </c>
      <c r="C2010" s="35"/>
      <c r="D2010" s="35"/>
      <c r="E2010" s="35"/>
      <c r="F2010" s="35"/>
      <c r="G2010" s="36">
        <v>111445.74999999999</v>
      </c>
      <c r="H2010" s="36">
        <v>111445.74999999999</v>
      </c>
      <c r="I2010" s="36">
        <v>111445.74999999999</v>
      </c>
      <c r="J2010" s="36">
        <v>109515.79999999999</v>
      </c>
      <c r="K2010" s="36">
        <v>109515.79999999999</v>
      </c>
      <c r="L2010" s="36">
        <v>109515.79999999999</v>
      </c>
      <c r="M2010" s="36">
        <v>109515.8</v>
      </c>
      <c r="N2010" s="36">
        <v>109515.8</v>
      </c>
      <c r="O2010" s="36">
        <v>109515.8</v>
      </c>
      <c r="P2010" s="36">
        <v>109515.8</v>
      </c>
      <c r="Q2010" s="36">
        <v>109515.8</v>
      </c>
      <c r="R2010" s="36">
        <v>109515.8</v>
      </c>
      <c r="S2010" s="36"/>
    </row>
    <row r="2011" spans="1:19">
      <c r="B2011" s="6">
        <v>2009</v>
      </c>
      <c r="C2011" s="35"/>
      <c r="D2011" s="35"/>
      <c r="E2011" s="35"/>
      <c r="F2011" s="36">
        <v>68538.700000000012</v>
      </c>
      <c r="G2011" s="36">
        <v>69320.320000000007</v>
      </c>
      <c r="H2011" s="36">
        <v>69320.320000000007</v>
      </c>
      <c r="I2011" s="36">
        <v>69320.320000000007</v>
      </c>
      <c r="J2011" s="36">
        <v>69320.320000000007</v>
      </c>
      <c r="K2011" s="36">
        <v>69320.320000000007</v>
      </c>
      <c r="L2011" s="36">
        <v>69320.320000000007</v>
      </c>
      <c r="M2011" s="36">
        <v>69320.320000000007</v>
      </c>
      <c r="N2011" s="36">
        <v>69320.320000000007</v>
      </c>
      <c r="O2011" s="36">
        <v>69320.320000000007</v>
      </c>
      <c r="P2011" s="36">
        <v>69320.320000000007</v>
      </c>
      <c r="Q2011" s="36">
        <v>69320.320000000007</v>
      </c>
      <c r="R2011" s="36">
        <v>69320.320000000007</v>
      </c>
      <c r="S2011" s="36"/>
    </row>
    <row r="2012" spans="1:19">
      <c r="B2012" s="6">
        <v>2008</v>
      </c>
      <c r="C2012" s="35"/>
      <c r="D2012" s="35"/>
      <c r="E2012" s="36">
        <v>72155.249999999985</v>
      </c>
      <c r="F2012" s="36">
        <v>72155.249999999985</v>
      </c>
      <c r="G2012" s="36">
        <v>73976.389999999985</v>
      </c>
      <c r="H2012" s="36">
        <v>73976.389999999985</v>
      </c>
      <c r="I2012" s="36">
        <v>73976.389999999985</v>
      </c>
      <c r="J2012" s="36">
        <v>73976.389999999985</v>
      </c>
      <c r="K2012" s="36">
        <v>73976.389999999985</v>
      </c>
      <c r="L2012" s="36">
        <v>73976.389999999985</v>
      </c>
      <c r="M2012" s="36">
        <v>73976.389999999985</v>
      </c>
      <c r="N2012" s="36">
        <v>73976.389999999985</v>
      </c>
      <c r="O2012" s="36">
        <v>73976.389999999985</v>
      </c>
      <c r="P2012" s="36">
        <v>73976.389999999985</v>
      </c>
      <c r="Q2012" s="36">
        <v>73976.389999999985</v>
      </c>
      <c r="R2012" s="36">
        <v>73976.389999999985</v>
      </c>
      <c r="S2012" s="36"/>
    </row>
    <row r="2013" spans="1:19">
      <c r="B2013" s="6">
        <v>2007</v>
      </c>
      <c r="C2013" s="35"/>
      <c r="D2013" s="36">
        <v>35126.769999999997</v>
      </c>
      <c r="E2013" s="36">
        <v>35266.949999999997</v>
      </c>
      <c r="F2013" s="36">
        <v>35266.949999999997</v>
      </c>
      <c r="G2013" s="36">
        <v>35266.949999999997</v>
      </c>
      <c r="H2013" s="36">
        <v>35266.949999999997</v>
      </c>
      <c r="I2013" s="36">
        <v>35266.949999999997</v>
      </c>
      <c r="J2013" s="36">
        <v>35266.949999999997</v>
      </c>
      <c r="K2013" s="36">
        <v>35266.949999999997</v>
      </c>
      <c r="L2013" s="36">
        <v>35266.949999999997</v>
      </c>
      <c r="M2013" s="36">
        <v>35266.949999999997</v>
      </c>
      <c r="N2013" s="36">
        <v>35266.949999999997</v>
      </c>
      <c r="O2013" s="36">
        <v>35266.949999999997</v>
      </c>
      <c r="P2013" s="36">
        <v>35266.949999999997</v>
      </c>
      <c r="Q2013" s="36">
        <v>35266.949999999997</v>
      </c>
      <c r="R2013" s="36">
        <v>35266.949999999997</v>
      </c>
      <c r="S2013" s="36"/>
    </row>
    <row r="2014" spans="1:19">
      <c r="B2014" s="6">
        <v>2006</v>
      </c>
      <c r="C2014" s="36">
        <v>65790.53</v>
      </c>
      <c r="D2014" s="36">
        <v>66986.259999999995</v>
      </c>
      <c r="E2014" s="36">
        <v>66986.259999999995</v>
      </c>
      <c r="F2014" s="36">
        <v>66986.259999999995</v>
      </c>
      <c r="G2014" s="36">
        <v>66986.259999999995</v>
      </c>
      <c r="H2014" s="36">
        <v>66986.259999999995</v>
      </c>
      <c r="I2014" s="36">
        <v>66986.259999999995</v>
      </c>
      <c r="J2014" s="36">
        <v>66986.259999999995</v>
      </c>
      <c r="K2014" s="36">
        <v>66986.259999999995</v>
      </c>
      <c r="L2014" s="36">
        <v>66986.259999999995</v>
      </c>
      <c r="M2014" s="36">
        <v>66986.260000000009</v>
      </c>
      <c r="N2014" s="36">
        <v>66986.260000000009</v>
      </c>
      <c r="O2014" s="36">
        <v>66986.260000000009</v>
      </c>
      <c r="P2014" s="36">
        <v>66986.260000000009</v>
      </c>
      <c r="Q2014" s="36">
        <v>66986.260000000009</v>
      </c>
      <c r="R2014" s="36">
        <v>66986.260000000009</v>
      </c>
      <c r="S2014" s="36"/>
    </row>
    <row r="2015" spans="1:19">
      <c r="B2015" s="6">
        <v>2005</v>
      </c>
      <c r="C2015" s="36">
        <v>206903.71000000002</v>
      </c>
      <c r="D2015" s="36">
        <v>206903.71000000002</v>
      </c>
      <c r="E2015" s="36">
        <v>206903.71000000002</v>
      </c>
      <c r="F2015" s="36">
        <v>206903.71000000002</v>
      </c>
      <c r="G2015" s="36">
        <v>206152.44</v>
      </c>
      <c r="H2015" s="36">
        <v>206152.44</v>
      </c>
      <c r="I2015" s="36">
        <v>206152.44</v>
      </c>
      <c r="J2015" s="36">
        <v>206152.44</v>
      </c>
      <c r="K2015" s="36">
        <v>206152.44</v>
      </c>
      <c r="L2015" s="36">
        <v>206152.44</v>
      </c>
      <c r="M2015" s="36">
        <v>206152.44</v>
      </c>
      <c r="N2015" s="36">
        <v>206152.44</v>
      </c>
      <c r="O2015" s="36">
        <v>206152.44</v>
      </c>
      <c r="P2015" s="36">
        <v>206152.44</v>
      </c>
      <c r="Q2015" s="36">
        <v>206152.44</v>
      </c>
      <c r="R2015" s="36">
        <v>206152.44</v>
      </c>
      <c r="S2015" s="36"/>
    </row>
    <row r="2016" spans="1:19">
      <c r="B2016" s="6">
        <v>2004</v>
      </c>
      <c r="C2016" s="36">
        <v>155501.19999999998</v>
      </c>
      <c r="D2016" s="36">
        <v>155501.19999999998</v>
      </c>
      <c r="E2016" s="36">
        <v>155501.19999999998</v>
      </c>
      <c r="F2016" s="36">
        <v>155501.19999999998</v>
      </c>
      <c r="G2016" s="36">
        <v>155501.19999999998</v>
      </c>
      <c r="H2016" s="36">
        <v>155501.19999999998</v>
      </c>
      <c r="I2016" s="36">
        <v>155501.19999999998</v>
      </c>
      <c r="J2016" s="36">
        <v>155501.19999999998</v>
      </c>
      <c r="K2016" s="36">
        <v>155501.19999999998</v>
      </c>
      <c r="L2016" s="36">
        <v>155501.19999999998</v>
      </c>
      <c r="M2016" s="36">
        <v>155501.20000000001</v>
      </c>
      <c r="N2016" s="36">
        <v>155501.20000000001</v>
      </c>
      <c r="O2016" s="36">
        <v>155501.20000000001</v>
      </c>
      <c r="P2016" s="36">
        <v>153608.13</v>
      </c>
      <c r="Q2016" s="36">
        <v>153608.13</v>
      </c>
      <c r="R2016" s="36">
        <v>153608.13</v>
      </c>
      <c r="S2016" s="36"/>
    </row>
    <row r="2017" spans="2:19">
      <c r="B2017" s="6">
        <v>2003</v>
      </c>
      <c r="C2017" s="36">
        <v>132050.25</v>
      </c>
      <c r="D2017" s="36">
        <v>132050.25</v>
      </c>
      <c r="E2017" s="36">
        <v>132050.25</v>
      </c>
      <c r="F2017" s="36">
        <v>132050.25</v>
      </c>
      <c r="G2017" s="36">
        <v>132050.25</v>
      </c>
      <c r="H2017" s="36">
        <v>132050.25</v>
      </c>
      <c r="I2017" s="36">
        <v>132050.25</v>
      </c>
      <c r="J2017" s="36">
        <v>132050.25</v>
      </c>
      <c r="K2017" s="36">
        <v>132050.25</v>
      </c>
      <c r="L2017" s="36">
        <v>132050.25</v>
      </c>
      <c r="M2017" s="36">
        <v>132050.25</v>
      </c>
      <c r="N2017" s="36">
        <v>132050.25</v>
      </c>
      <c r="O2017" s="36">
        <v>132050.25</v>
      </c>
      <c r="P2017" s="36">
        <v>132050.25</v>
      </c>
      <c r="Q2017" s="36">
        <v>132050.25</v>
      </c>
      <c r="R2017" s="36">
        <v>132050.25</v>
      </c>
      <c r="S2017" s="36"/>
    </row>
    <row r="2018" spans="2:19">
      <c r="B2018" s="6">
        <v>2002</v>
      </c>
      <c r="C2018" s="36">
        <v>30914.76</v>
      </c>
      <c r="D2018" s="36">
        <v>30914.76</v>
      </c>
      <c r="E2018" s="36">
        <v>30914.76</v>
      </c>
      <c r="F2018" s="36">
        <v>30914.76</v>
      </c>
      <c r="G2018" s="36">
        <v>30914.76</v>
      </c>
      <c r="H2018" s="36">
        <v>30914.76</v>
      </c>
      <c r="I2018" s="36">
        <v>30914.76</v>
      </c>
      <c r="J2018" s="36">
        <v>30914.76</v>
      </c>
      <c r="K2018" s="36">
        <v>30914.76</v>
      </c>
      <c r="L2018" s="36">
        <v>30914.76</v>
      </c>
      <c r="M2018" s="36">
        <v>30914.760000000002</v>
      </c>
      <c r="N2018" s="36">
        <v>30914.760000000002</v>
      </c>
      <c r="O2018" s="36">
        <v>30914.760000000002</v>
      </c>
      <c r="P2018" s="36">
        <v>30914.760000000002</v>
      </c>
      <c r="Q2018" s="36">
        <v>30914.760000000002</v>
      </c>
      <c r="R2018" s="36">
        <v>30914.760000000002</v>
      </c>
      <c r="S2018" s="36"/>
    </row>
    <row r="2019" spans="2:19">
      <c r="B2019" s="6">
        <v>2001</v>
      </c>
      <c r="C2019" s="36">
        <v>64537.4</v>
      </c>
      <c r="D2019" s="36">
        <v>64537.4</v>
      </c>
      <c r="E2019" s="36">
        <v>64537.4</v>
      </c>
      <c r="F2019" s="36">
        <v>64537.4</v>
      </c>
      <c r="G2019" s="36">
        <v>64537.4</v>
      </c>
      <c r="H2019" s="36">
        <v>64537.4</v>
      </c>
      <c r="I2019" s="36">
        <v>64537.4</v>
      </c>
      <c r="J2019" s="36">
        <v>64537.4</v>
      </c>
      <c r="K2019" s="36">
        <v>64537.4</v>
      </c>
      <c r="L2019" s="36">
        <v>64537.4</v>
      </c>
      <c r="M2019" s="36">
        <v>64537.399999999994</v>
      </c>
      <c r="N2019" s="36">
        <v>64537.399999999994</v>
      </c>
      <c r="O2019" s="36">
        <v>64537.399999999994</v>
      </c>
      <c r="P2019" s="36">
        <v>64537.399999999994</v>
      </c>
      <c r="Q2019" s="36">
        <v>64537.399999999994</v>
      </c>
      <c r="R2019" s="36">
        <v>64537.399999999994</v>
      </c>
      <c r="S2019" s="36"/>
    </row>
    <row r="2020" spans="2:19">
      <c r="B2020" s="6">
        <v>2000</v>
      </c>
      <c r="C2020" s="36">
        <v>40519.03</v>
      </c>
      <c r="D2020" s="36">
        <v>40519.03</v>
      </c>
      <c r="E2020" s="36">
        <v>40519.03</v>
      </c>
      <c r="F2020" s="36">
        <v>40519.03</v>
      </c>
      <c r="G2020" s="36">
        <v>40519.03</v>
      </c>
      <c r="H2020" s="36">
        <v>40519.03</v>
      </c>
      <c r="I2020" s="36">
        <v>40519.03</v>
      </c>
      <c r="J2020" s="36">
        <v>40519.03</v>
      </c>
      <c r="K2020" s="36">
        <v>40519.03</v>
      </c>
      <c r="L2020" s="36">
        <v>40519.03</v>
      </c>
      <c r="M2020" s="36">
        <v>40519.03</v>
      </c>
      <c r="N2020" s="36">
        <v>40519.03</v>
      </c>
      <c r="O2020" s="36">
        <v>40519.03</v>
      </c>
      <c r="P2020" s="36">
        <v>40147.53</v>
      </c>
      <c r="Q2020" s="36">
        <v>40147.53</v>
      </c>
      <c r="R2020" s="36">
        <v>40147.53</v>
      </c>
      <c r="S2020" s="36"/>
    </row>
    <row r="2021" spans="2:19">
      <c r="B2021" s="6">
        <v>1999</v>
      </c>
      <c r="C2021" s="36">
        <v>150314.80000000002</v>
      </c>
      <c r="D2021" s="36">
        <v>150314.80000000002</v>
      </c>
      <c r="E2021" s="36">
        <v>150314.80000000002</v>
      </c>
      <c r="F2021" s="36">
        <v>150314.80000000002</v>
      </c>
      <c r="G2021" s="36">
        <v>150314.80000000002</v>
      </c>
      <c r="H2021" s="36">
        <v>150314.80000000002</v>
      </c>
      <c r="I2021" s="36">
        <v>150314.80000000002</v>
      </c>
      <c r="J2021" s="36">
        <v>150314.80000000002</v>
      </c>
      <c r="K2021" s="36">
        <v>150314.80000000002</v>
      </c>
      <c r="L2021" s="36">
        <v>150314.80000000002</v>
      </c>
      <c r="M2021" s="36">
        <v>150314.79999999999</v>
      </c>
      <c r="N2021" s="36">
        <v>150314.79999999999</v>
      </c>
      <c r="O2021" s="36">
        <v>150314.79999999999</v>
      </c>
      <c r="P2021" s="36">
        <v>150314.79999999999</v>
      </c>
      <c r="Q2021" s="36">
        <v>150314.79999999999</v>
      </c>
      <c r="R2021" s="36">
        <v>150314.79999999999</v>
      </c>
      <c r="S2021" s="36"/>
    </row>
    <row r="2022" spans="2:19">
      <c r="B2022" s="6">
        <v>1998</v>
      </c>
      <c r="C2022" s="36">
        <v>107379.98999999999</v>
      </c>
      <c r="D2022" s="36">
        <v>107379.98999999999</v>
      </c>
      <c r="E2022" s="36">
        <v>107379.98999999999</v>
      </c>
      <c r="F2022" s="36">
        <v>107379.98999999999</v>
      </c>
      <c r="G2022" s="36">
        <v>107379.98999999999</v>
      </c>
      <c r="H2022" s="36">
        <v>107379.98999999999</v>
      </c>
      <c r="I2022" s="36">
        <v>107379.98999999999</v>
      </c>
      <c r="J2022" s="36">
        <v>107379.98999999999</v>
      </c>
      <c r="K2022" s="36">
        <v>107379.98999999999</v>
      </c>
      <c r="L2022" s="36">
        <v>107379.98999999999</v>
      </c>
      <c r="M2022" s="36">
        <v>107379.99</v>
      </c>
      <c r="N2022" s="36">
        <v>107379.99</v>
      </c>
      <c r="O2022" s="36">
        <v>107379.99</v>
      </c>
      <c r="P2022" s="36">
        <v>107379.99</v>
      </c>
      <c r="Q2022" s="36">
        <v>107379.99</v>
      </c>
      <c r="R2022" s="36">
        <v>107379.99</v>
      </c>
      <c r="S2022" s="36"/>
    </row>
    <row r="2023" spans="2:19">
      <c r="B2023" s="6">
        <v>1997</v>
      </c>
      <c r="C2023" s="36">
        <v>383153.56</v>
      </c>
      <c r="D2023" s="36">
        <v>383153.56</v>
      </c>
      <c r="E2023" s="36">
        <v>383153.56</v>
      </c>
      <c r="F2023" s="36">
        <v>383153.56</v>
      </c>
      <c r="G2023" s="36">
        <v>383153.56</v>
      </c>
      <c r="H2023" s="36">
        <v>383153.56</v>
      </c>
      <c r="I2023" s="36">
        <v>383153.56</v>
      </c>
      <c r="J2023" s="36">
        <v>383153.56</v>
      </c>
      <c r="K2023" s="36">
        <v>383153.56</v>
      </c>
      <c r="L2023" s="36">
        <v>383153.56</v>
      </c>
      <c r="M2023" s="36">
        <v>383153.56</v>
      </c>
      <c r="N2023" s="36">
        <v>383153.56</v>
      </c>
      <c r="O2023" s="36">
        <v>383153.56</v>
      </c>
      <c r="P2023" s="36">
        <v>383153.56</v>
      </c>
      <c r="Q2023" s="36">
        <v>383153.56</v>
      </c>
      <c r="R2023" s="36">
        <v>383153.56</v>
      </c>
      <c r="S2023" s="36"/>
    </row>
    <row r="2024" spans="2:19">
      <c r="B2024" s="6">
        <v>1996</v>
      </c>
      <c r="C2024" s="36">
        <v>242134.28999999998</v>
      </c>
      <c r="D2024" s="36">
        <v>242134.28999999998</v>
      </c>
      <c r="E2024" s="36">
        <v>242134.28999999998</v>
      </c>
      <c r="F2024" s="36">
        <v>242134.28999999998</v>
      </c>
      <c r="G2024" s="36">
        <v>242134.28999999998</v>
      </c>
      <c r="H2024" s="36">
        <v>242134.28999999998</v>
      </c>
      <c r="I2024" s="36">
        <v>242134.28999999998</v>
      </c>
      <c r="J2024" s="36">
        <v>242134.28999999998</v>
      </c>
      <c r="K2024" s="36">
        <v>242134.28999999998</v>
      </c>
      <c r="L2024" s="36">
        <v>242134.28999999998</v>
      </c>
      <c r="M2024" s="36">
        <v>242134.28999999995</v>
      </c>
      <c r="N2024" s="36">
        <v>242134.28999999995</v>
      </c>
      <c r="O2024" s="36">
        <v>242134.28999999995</v>
      </c>
      <c r="P2024" s="36">
        <v>242134.28999999995</v>
      </c>
      <c r="Q2024" s="36">
        <v>242134.28999999995</v>
      </c>
      <c r="R2024" s="36">
        <v>242134.28999999995</v>
      </c>
      <c r="S2024" s="36"/>
    </row>
    <row r="2025" spans="2:19">
      <c r="B2025" s="6">
        <v>1995</v>
      </c>
      <c r="C2025" s="36">
        <v>81839.710000000006</v>
      </c>
      <c r="D2025" s="36">
        <v>81839.710000000006</v>
      </c>
      <c r="E2025" s="36">
        <v>81839.710000000006</v>
      </c>
      <c r="F2025" s="36">
        <v>81839.710000000006</v>
      </c>
      <c r="G2025" s="36">
        <v>81839.710000000006</v>
      </c>
      <c r="H2025" s="36">
        <v>81839.710000000006</v>
      </c>
      <c r="I2025" s="36">
        <v>81839.710000000006</v>
      </c>
      <c r="J2025" s="36">
        <v>81839.710000000006</v>
      </c>
      <c r="K2025" s="36">
        <v>81839.710000000006</v>
      </c>
      <c r="L2025" s="36">
        <v>81839.710000000006</v>
      </c>
      <c r="M2025" s="36">
        <v>81839.710000000006</v>
      </c>
      <c r="N2025" s="36">
        <v>81839.710000000006</v>
      </c>
      <c r="O2025" s="36">
        <v>81839.710000000006</v>
      </c>
      <c r="P2025" s="36">
        <v>81839.710000000006</v>
      </c>
      <c r="Q2025" s="36">
        <v>79441.05</v>
      </c>
      <c r="R2025" s="36">
        <v>77192.310000000012</v>
      </c>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v>204312.81375000003</v>
      </c>
      <c r="D2030" s="36">
        <v>204312.81375000003</v>
      </c>
      <c r="E2030" s="36">
        <v>204312.81375000003</v>
      </c>
      <c r="F2030" s="36">
        <v>204312.81375000003</v>
      </c>
      <c r="G2030" s="36">
        <v>204312.81375000003</v>
      </c>
      <c r="H2030" s="36">
        <v>204312.81375000003</v>
      </c>
      <c r="I2030" s="36">
        <v>204312.81375000003</v>
      </c>
      <c r="J2030" s="36">
        <v>204312.81375000003</v>
      </c>
      <c r="K2030" s="36">
        <v>204312.81375000003</v>
      </c>
      <c r="L2030" s="36">
        <v>186079.52249999999</v>
      </c>
      <c r="M2030" s="36">
        <v>186079.52250000002</v>
      </c>
      <c r="N2030" s="36">
        <v>181233.95250000001</v>
      </c>
      <c r="O2030" s="36">
        <v>181233.95250000001</v>
      </c>
      <c r="P2030" s="36">
        <v>177737.16250000001</v>
      </c>
      <c r="Q2030" s="36">
        <v>177737.16250000001</v>
      </c>
      <c r="R2030" s="36">
        <v>177737.16250000001</v>
      </c>
      <c r="S2030" s="36"/>
    </row>
    <row r="2031" spans="2:19">
      <c r="B2031" s="6">
        <v>1989</v>
      </c>
      <c r="C2031" s="36">
        <v>946953.47307692305</v>
      </c>
      <c r="D2031" s="36">
        <v>946953.47307692305</v>
      </c>
      <c r="E2031" s="36">
        <v>946953.47307692305</v>
      </c>
      <c r="F2031" s="36">
        <v>946953.47307692305</v>
      </c>
      <c r="G2031" s="36">
        <v>946953.47307692305</v>
      </c>
      <c r="H2031" s="36">
        <v>946953.47307692305</v>
      </c>
      <c r="I2031" s="36">
        <v>946953.47307692305</v>
      </c>
      <c r="J2031" s="36">
        <v>946953.47307692305</v>
      </c>
      <c r="K2031" s="36">
        <v>946953.47307692305</v>
      </c>
      <c r="L2031" s="36">
        <v>946953.47307692305</v>
      </c>
      <c r="M2031" s="36">
        <v>946953.47307692305</v>
      </c>
      <c r="N2031" s="36">
        <v>946953.47</v>
      </c>
      <c r="O2031" s="36">
        <v>946953.47307692305</v>
      </c>
      <c r="P2031" s="36">
        <v>946953.47307692305</v>
      </c>
      <c r="Q2031" s="36">
        <v>946953.47307692305</v>
      </c>
      <c r="R2031" s="36">
        <v>946953.47307692305</v>
      </c>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v>296738.47499999998</v>
      </c>
      <c r="D2034" s="36">
        <v>296738.47499999998</v>
      </c>
      <c r="E2034" s="36">
        <v>296738.47499999998</v>
      </c>
      <c r="F2034" s="36">
        <v>296738.47499999998</v>
      </c>
      <c r="G2034" s="36">
        <v>296738.47499999998</v>
      </c>
      <c r="H2034" s="36">
        <v>296738.47499999998</v>
      </c>
      <c r="I2034" s="36">
        <v>296738.47499999998</v>
      </c>
      <c r="J2034" s="36">
        <v>296738.47499999998</v>
      </c>
      <c r="K2034" s="36">
        <v>296738.47499999998</v>
      </c>
      <c r="L2034" s="36">
        <v>296738.47499999998</v>
      </c>
      <c r="M2034" s="36">
        <v>296738.47499999998</v>
      </c>
      <c r="N2034" s="36">
        <v>296738.48</v>
      </c>
      <c r="O2034" s="36">
        <v>296738.47500000003</v>
      </c>
      <c r="P2034" s="36">
        <v>296738.47500000003</v>
      </c>
      <c r="Q2034" s="36">
        <v>296738.47500000003</v>
      </c>
      <c r="R2034" s="36">
        <v>296738.47500000003</v>
      </c>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v>4992</v>
      </c>
      <c r="D2040" s="36">
        <v>4992</v>
      </c>
      <c r="E2040" s="36">
        <v>4992</v>
      </c>
      <c r="F2040" s="36">
        <v>4992</v>
      </c>
      <c r="G2040" s="36">
        <v>4992</v>
      </c>
      <c r="H2040" s="36">
        <v>4992</v>
      </c>
      <c r="I2040" s="36">
        <v>4992</v>
      </c>
      <c r="J2040" s="36">
        <v>4992</v>
      </c>
      <c r="K2040" s="36">
        <v>4992</v>
      </c>
      <c r="L2040" s="36">
        <v>4992</v>
      </c>
      <c r="M2040" s="36">
        <v>449.27999999999975</v>
      </c>
      <c r="N2040" s="36">
        <v>449.27999999999975</v>
      </c>
      <c r="O2040" s="36">
        <v>449.28</v>
      </c>
      <c r="P2040" s="36">
        <v>449.28</v>
      </c>
      <c r="Q2040" s="36">
        <v>449.28</v>
      </c>
      <c r="R2040" s="36">
        <v>449.28</v>
      </c>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v>24924.712499999998</v>
      </c>
      <c r="D2050" s="36">
        <v>24924.712499999998</v>
      </c>
      <c r="E2050" s="36">
        <v>24924.712499999998</v>
      </c>
      <c r="F2050" s="36">
        <v>24924.712499999998</v>
      </c>
      <c r="G2050" s="36">
        <v>24924.712499999998</v>
      </c>
      <c r="H2050" s="36">
        <v>24924.712499999998</v>
      </c>
      <c r="I2050" s="36">
        <v>24924.712499999998</v>
      </c>
      <c r="J2050" s="36">
        <v>24924.712499999998</v>
      </c>
      <c r="K2050" s="36">
        <v>24924.712499999998</v>
      </c>
      <c r="L2050" s="36">
        <v>24675.457500000004</v>
      </c>
      <c r="M2050" s="36">
        <v>9670.7924999999977</v>
      </c>
      <c r="N2050" s="36">
        <v>6330.8724999999977</v>
      </c>
      <c r="O2050" s="36">
        <v>0</v>
      </c>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v>388692.54</v>
      </c>
      <c r="D2060" s="36">
        <v>388692.54</v>
      </c>
      <c r="E2060" s="36">
        <v>388692.54</v>
      </c>
      <c r="F2060" s="36">
        <v>388692.54</v>
      </c>
      <c r="G2060" s="36">
        <v>388692.54</v>
      </c>
      <c r="H2060" s="36">
        <v>388692.54</v>
      </c>
      <c r="I2060" s="36">
        <v>388692.54</v>
      </c>
      <c r="J2060" s="36">
        <v>388692.54</v>
      </c>
      <c r="K2060" s="36">
        <v>388692.54</v>
      </c>
      <c r="L2060" s="36">
        <v>388692.54</v>
      </c>
      <c r="M2060" s="36">
        <v>388692.54</v>
      </c>
      <c r="N2060" s="36">
        <v>388692.54</v>
      </c>
      <c r="O2060" s="36">
        <v>383430.55</v>
      </c>
      <c r="P2060" s="36">
        <v>383430.55</v>
      </c>
      <c r="Q2060" s="36">
        <v>383430.55</v>
      </c>
      <c r="R2060" s="36">
        <v>383430.55</v>
      </c>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v>409478.625</v>
      </c>
      <c r="D2062" s="36">
        <v>409478.625</v>
      </c>
      <c r="E2062" s="36">
        <v>408026.92499999999</v>
      </c>
      <c r="F2062" s="36">
        <v>365777.55</v>
      </c>
      <c r="G2062" s="36">
        <v>338896.18125000002</v>
      </c>
      <c r="H2062" s="36">
        <v>333289.63124999998</v>
      </c>
      <c r="I2062" s="36">
        <v>315919.29375000001</v>
      </c>
      <c r="J2062" s="36">
        <v>251694.16874999998</v>
      </c>
      <c r="K2062" s="36">
        <v>240130.6875</v>
      </c>
      <c r="L2062" s="36">
        <v>223611.35624999998</v>
      </c>
      <c r="M2062" s="36">
        <v>199633.33124999999</v>
      </c>
      <c r="N2062" s="36">
        <v>181912.61</v>
      </c>
      <c r="O2062" s="36">
        <v>181912.61</v>
      </c>
      <c r="P2062" s="36">
        <v>181912.61</v>
      </c>
      <c r="Q2062" s="36">
        <v>181912.61</v>
      </c>
      <c r="R2062" s="36">
        <v>181912.61</v>
      </c>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v>59169.037500000006</v>
      </c>
      <c r="D2066" s="36">
        <v>22526.212500000001</v>
      </c>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3996300.9068269231</v>
      </c>
      <c r="D2091" s="8">
        <f>SUM(D2013:D2090)</f>
        <v>3995980.5818269229</v>
      </c>
      <c r="E2091" s="8">
        <f>SUM(E2012:E2090)</f>
        <v>4044298.099326923</v>
      </c>
      <c r="F2091" s="8">
        <f>SUM(F2011:F2090)</f>
        <v>4070587.4243269232</v>
      </c>
      <c r="G2091" s="8">
        <f>SUM(G2010:G2090)</f>
        <v>4157003.2955769231</v>
      </c>
      <c r="H2091" s="8">
        <f>SUM(H2004:H2090)</f>
        <v>4214609.0555769233</v>
      </c>
      <c r="I2091" s="8">
        <f>SUM(I2004:I2090)</f>
        <v>4235253.338076923</v>
      </c>
      <c r="J2091" s="8">
        <f t="shared" ref="J2091" si="39">SUM(J2004:J2090)</f>
        <v>4277241.4330769237</v>
      </c>
      <c r="K2091" s="8">
        <f>SUM(K2004:K2090)</f>
        <v>4396026.7318269229</v>
      </c>
      <c r="L2091" s="8">
        <f t="shared" ref="L2091" si="40">SUM(L2004:L2090)</f>
        <v>4441216.6943269232</v>
      </c>
      <c r="M2091" s="8">
        <f>SUM(M2004:M2090)</f>
        <v>4568820.0543269226</v>
      </c>
      <c r="N2091" s="11">
        <f>SUM(N1999:N2090)</f>
        <v>4732136.0249999994</v>
      </c>
      <c r="O2091" s="11">
        <f>SUM(O1999:O2090)</f>
        <v>4837624.7405769229</v>
      </c>
      <c r="P2091" s="11">
        <f>SUM(P1999:P2090)</f>
        <v>5061711.9105769228</v>
      </c>
      <c r="Q2091" s="11">
        <f>SUM(Q1999:Q2090)</f>
        <v>5103998.2505769227</v>
      </c>
      <c r="R2091" s="11">
        <f>SUM(R1998:R2090)</f>
        <v>5245641.4605769226</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v>3472.34</v>
      </c>
      <c r="S2094" s="36"/>
    </row>
    <row r="2095" spans="1:19">
      <c r="B2095" s="6">
        <v>2020</v>
      </c>
      <c r="C2095" s="35"/>
      <c r="D2095" s="35"/>
      <c r="E2095" s="35"/>
      <c r="F2095" s="35"/>
      <c r="G2095" s="35"/>
      <c r="H2095" s="35"/>
      <c r="I2095" s="35"/>
      <c r="J2095" s="35"/>
      <c r="K2095" s="35"/>
      <c r="L2095" s="35"/>
      <c r="M2095" s="35"/>
      <c r="N2095" s="35"/>
      <c r="O2095" s="35"/>
      <c r="P2095" s="35"/>
      <c r="Q2095" s="36">
        <v>44106.249999999993</v>
      </c>
      <c r="R2095" s="36">
        <v>44106.249999999993</v>
      </c>
      <c r="S2095" s="36"/>
    </row>
    <row r="2096" spans="1:19">
      <c r="A2096" s="39"/>
      <c r="B2096" s="6">
        <v>2019</v>
      </c>
      <c r="C2096" s="35"/>
      <c r="D2096" s="35"/>
      <c r="E2096" s="35"/>
      <c r="F2096" s="35"/>
      <c r="G2096" s="35"/>
      <c r="H2096" s="35"/>
      <c r="I2096" s="35"/>
      <c r="J2096" s="35"/>
      <c r="K2096" s="35"/>
      <c r="L2096" s="35"/>
      <c r="M2096" s="35"/>
      <c r="N2096" s="35"/>
      <c r="O2096" s="35"/>
      <c r="P2096" s="36">
        <v>21759.57</v>
      </c>
      <c r="Q2096" s="36">
        <v>21759.57</v>
      </c>
      <c r="R2096" s="36">
        <v>21759.57</v>
      </c>
      <c r="S2096" s="36"/>
    </row>
    <row r="2097" spans="1:19">
      <c r="A2097" s="39"/>
      <c r="B2097" s="6">
        <v>2018</v>
      </c>
      <c r="C2097" s="35"/>
      <c r="D2097" s="35"/>
      <c r="E2097" s="35"/>
      <c r="F2097" s="35"/>
      <c r="G2097" s="35"/>
      <c r="H2097" s="35"/>
      <c r="I2097" s="35"/>
      <c r="J2097" s="35"/>
      <c r="K2097" s="35"/>
      <c r="L2097" s="35"/>
      <c r="M2097" s="35"/>
      <c r="N2097" s="35"/>
      <c r="O2097" s="36">
        <v>7183.97</v>
      </c>
      <c r="P2097" s="36">
        <v>4970.01</v>
      </c>
      <c r="Q2097" s="36">
        <v>4970.01</v>
      </c>
      <c r="R2097" s="36">
        <v>4970.01</v>
      </c>
      <c r="S2097" s="36"/>
    </row>
    <row r="2098" spans="1:19">
      <c r="A2098" s="39"/>
      <c r="B2098" s="6">
        <v>2017</v>
      </c>
      <c r="C2098" s="35"/>
      <c r="D2098" s="35"/>
      <c r="E2098" s="35"/>
      <c r="F2098" s="35"/>
      <c r="G2098" s="35"/>
      <c r="H2098" s="35"/>
      <c r="I2098" s="35"/>
      <c r="J2098" s="35"/>
      <c r="K2098" s="35"/>
      <c r="L2098" s="35"/>
      <c r="M2098" s="35"/>
      <c r="N2098" s="36">
        <v>20767.929999999997</v>
      </c>
      <c r="O2098" s="36">
        <v>20767.929999999997</v>
      </c>
      <c r="P2098" s="36">
        <v>20767.929999999997</v>
      </c>
      <c r="Q2098" s="36">
        <v>20767.929999999997</v>
      </c>
      <c r="R2098" s="36">
        <v>20767.929999999997</v>
      </c>
      <c r="S2098" s="36"/>
    </row>
    <row r="2099" spans="1:19">
      <c r="B2099" s="6">
        <v>2016</v>
      </c>
      <c r="C2099" s="35"/>
      <c r="D2099" s="35"/>
      <c r="E2099" s="35"/>
      <c r="F2099" s="35"/>
      <c r="G2099" s="35"/>
      <c r="H2099" s="35"/>
      <c r="I2099" s="35"/>
      <c r="J2099" s="35"/>
      <c r="K2099" s="35"/>
      <c r="L2099" s="35"/>
      <c r="M2099" s="36">
        <v>21073.35</v>
      </c>
      <c r="N2099" s="36">
        <v>21073.35</v>
      </c>
      <c r="O2099" s="36">
        <v>21073.35</v>
      </c>
      <c r="P2099" s="36">
        <v>21073.35</v>
      </c>
      <c r="Q2099" s="36">
        <v>21073.35</v>
      </c>
      <c r="R2099" s="36">
        <v>21073.35</v>
      </c>
      <c r="S2099" s="36"/>
    </row>
    <row r="2100" spans="1:19">
      <c r="B2100" s="6">
        <v>2015</v>
      </c>
      <c r="C2100" s="35"/>
      <c r="D2100" s="35"/>
      <c r="E2100" s="35"/>
      <c r="F2100" s="35"/>
      <c r="G2100" s="35"/>
      <c r="H2100" s="35"/>
      <c r="I2100" s="35"/>
      <c r="J2100" s="35"/>
      <c r="K2100" s="35"/>
      <c r="L2100" s="36">
        <v>26829.19</v>
      </c>
      <c r="M2100" s="36">
        <v>29075.030000000002</v>
      </c>
      <c r="N2100" s="36">
        <v>29281.07</v>
      </c>
      <c r="O2100" s="36">
        <v>29281.070000000003</v>
      </c>
      <c r="P2100" s="36">
        <v>29281.070000000003</v>
      </c>
      <c r="Q2100" s="36">
        <v>29281.070000000003</v>
      </c>
      <c r="R2100" s="36">
        <v>29281.070000000003</v>
      </c>
      <c r="S2100" s="36"/>
    </row>
    <row r="2101" spans="1:19">
      <c r="B2101" s="6">
        <v>2014</v>
      </c>
      <c r="C2101" s="35"/>
      <c r="D2101" s="35"/>
      <c r="E2101" s="35"/>
      <c r="F2101" s="35"/>
      <c r="G2101" s="35"/>
      <c r="H2101" s="35"/>
      <c r="I2101" s="35"/>
      <c r="J2101" s="35"/>
      <c r="K2101" s="36">
        <v>27015.22</v>
      </c>
      <c r="L2101" s="36">
        <v>27015.22</v>
      </c>
      <c r="M2101" s="36">
        <v>23287.289999999997</v>
      </c>
      <c r="N2101" s="36">
        <v>23287.29</v>
      </c>
      <c r="O2101" s="36">
        <v>23287.289999999997</v>
      </c>
      <c r="P2101" s="36">
        <v>23287.289999999997</v>
      </c>
      <c r="Q2101" s="36">
        <v>23287.289999999997</v>
      </c>
      <c r="R2101" s="36">
        <v>23287.289999999997</v>
      </c>
      <c r="S2101" s="36"/>
    </row>
    <row r="2102" spans="1:19">
      <c r="B2102" s="6">
        <v>2013</v>
      </c>
      <c r="C2102" s="35"/>
      <c r="D2102" s="35"/>
      <c r="E2102" s="35"/>
      <c r="F2102" s="35"/>
      <c r="G2102" s="35"/>
      <c r="H2102" s="35"/>
      <c r="I2102" s="35"/>
      <c r="J2102" s="36">
        <v>33273.97</v>
      </c>
      <c r="K2102" s="36">
        <v>33273.97</v>
      </c>
      <c r="L2102" s="36">
        <v>33273.97</v>
      </c>
      <c r="M2102" s="36">
        <v>33273.969999999994</v>
      </c>
      <c r="N2102" s="36">
        <v>34261.870000000003</v>
      </c>
      <c r="O2102" s="36">
        <v>34261.869999999995</v>
      </c>
      <c r="P2102" s="36">
        <v>34261.869999999995</v>
      </c>
      <c r="Q2102" s="36">
        <v>34261.869999999995</v>
      </c>
      <c r="R2102" s="36">
        <v>34261.869999999995</v>
      </c>
      <c r="S2102" s="36"/>
    </row>
    <row r="2103" spans="1:19">
      <c r="B2103" s="6">
        <v>2012</v>
      </c>
      <c r="C2103" s="35"/>
      <c r="D2103" s="35"/>
      <c r="E2103" s="35"/>
      <c r="F2103" s="35"/>
      <c r="G2103" s="35"/>
      <c r="H2103" s="35"/>
      <c r="I2103" s="36">
        <v>13941.449999999999</v>
      </c>
      <c r="J2103" s="36">
        <v>13941.449999999999</v>
      </c>
      <c r="K2103" s="36">
        <v>13941.449999999999</v>
      </c>
      <c r="L2103" s="36">
        <v>13941.449999999999</v>
      </c>
      <c r="M2103" s="36">
        <v>13941.45</v>
      </c>
      <c r="N2103" s="36">
        <v>13941.449999999999</v>
      </c>
      <c r="O2103" s="36">
        <v>13941.45</v>
      </c>
      <c r="P2103" s="36">
        <v>13941.45</v>
      </c>
      <c r="Q2103" s="36">
        <v>13941.45</v>
      </c>
      <c r="R2103" s="36">
        <v>13941.45</v>
      </c>
      <c r="S2103" s="36"/>
    </row>
    <row r="2104" spans="1:19">
      <c r="B2104" s="6">
        <v>2011</v>
      </c>
      <c r="C2104" s="35"/>
      <c r="D2104" s="35"/>
      <c r="E2104" s="35"/>
      <c r="F2104" s="35"/>
      <c r="G2104" s="35"/>
      <c r="H2104" s="36">
        <v>211482.25999999998</v>
      </c>
      <c r="I2104" s="36">
        <v>211523.12</v>
      </c>
      <c r="J2104" s="36">
        <v>211523.12</v>
      </c>
      <c r="K2104" s="36">
        <v>211523.12</v>
      </c>
      <c r="L2104" s="36">
        <v>211523.12</v>
      </c>
      <c r="M2104" s="36">
        <v>211523.11999999997</v>
      </c>
      <c r="N2104" s="36">
        <v>211523.12</v>
      </c>
      <c r="O2104" s="36">
        <v>211523.11999999997</v>
      </c>
      <c r="P2104" s="36">
        <v>211523.11999999997</v>
      </c>
      <c r="Q2104" s="36">
        <v>209364.58999999997</v>
      </c>
      <c r="R2104" s="36">
        <v>209364.58999999997</v>
      </c>
      <c r="S2104" s="36"/>
    </row>
    <row r="2105" spans="1:19">
      <c r="B2105" s="6">
        <v>2010</v>
      </c>
      <c r="C2105" s="35"/>
      <c r="D2105" s="35"/>
      <c r="E2105" s="35"/>
      <c r="F2105" s="35"/>
      <c r="G2105" s="36">
        <v>98449.76999999999</v>
      </c>
      <c r="H2105" s="36">
        <v>99021.76999999999</v>
      </c>
      <c r="I2105" s="36">
        <v>99021.76999999999</v>
      </c>
      <c r="J2105" s="36">
        <v>99021.76999999999</v>
      </c>
      <c r="K2105" s="36">
        <v>99021.76999999999</v>
      </c>
      <c r="L2105" s="36">
        <v>99021.76999999999</v>
      </c>
      <c r="M2105" s="36">
        <v>99021.76999999999</v>
      </c>
      <c r="N2105" s="36">
        <v>99021.76999999999</v>
      </c>
      <c r="O2105" s="36">
        <v>99021.76999999999</v>
      </c>
      <c r="P2105" s="36">
        <v>99021.76999999999</v>
      </c>
      <c r="Q2105" s="36">
        <v>99021.76999999999</v>
      </c>
      <c r="R2105" s="36">
        <v>99021.76999999999</v>
      </c>
      <c r="S2105" s="36"/>
    </row>
    <row r="2106" spans="1:19">
      <c r="B2106" s="6">
        <v>2009</v>
      </c>
      <c r="C2106" s="35"/>
      <c r="D2106" s="35"/>
      <c r="E2106" s="35"/>
      <c r="F2106" s="36">
        <v>179004.71000000002</v>
      </c>
      <c r="G2106" s="36">
        <v>181417.03999999998</v>
      </c>
      <c r="H2106" s="36">
        <v>181417.03999999998</v>
      </c>
      <c r="I2106" s="36">
        <v>181417.03999999998</v>
      </c>
      <c r="J2106" s="36">
        <v>181417.03999999998</v>
      </c>
      <c r="K2106" s="36">
        <v>181417.03999999998</v>
      </c>
      <c r="L2106" s="36">
        <v>181417.03999999998</v>
      </c>
      <c r="M2106" s="36">
        <v>181417.04</v>
      </c>
      <c r="N2106" s="36">
        <v>181417.03999999998</v>
      </c>
      <c r="O2106" s="36">
        <v>181417.04</v>
      </c>
      <c r="P2106" s="36">
        <v>181417.04</v>
      </c>
      <c r="Q2106" s="36">
        <v>181417.04</v>
      </c>
      <c r="R2106" s="36">
        <v>181417.04</v>
      </c>
      <c r="S2106" s="36"/>
    </row>
    <row r="2107" spans="1:19">
      <c r="B2107" s="6">
        <v>2008</v>
      </c>
      <c r="C2107" s="35"/>
      <c r="D2107" s="35"/>
      <c r="E2107" s="36">
        <v>62077.049999999996</v>
      </c>
      <c r="F2107" s="36">
        <v>60065.789999999994</v>
      </c>
      <c r="G2107" s="36">
        <v>60065.789999999994</v>
      </c>
      <c r="H2107" s="36">
        <v>60065.789999999994</v>
      </c>
      <c r="I2107" s="36">
        <v>60065.789999999994</v>
      </c>
      <c r="J2107" s="36">
        <v>60065.789999999994</v>
      </c>
      <c r="K2107" s="36">
        <v>57538.889999999992</v>
      </c>
      <c r="L2107" s="36">
        <v>57538.889999999992</v>
      </c>
      <c r="M2107" s="36">
        <v>57538.890000000007</v>
      </c>
      <c r="N2107" s="36">
        <v>57538.889999999992</v>
      </c>
      <c r="O2107" s="36">
        <v>54708.770000000011</v>
      </c>
      <c r="P2107" s="36">
        <v>46565.340000000018</v>
      </c>
      <c r="Q2107" s="36">
        <v>46565.340000000018</v>
      </c>
      <c r="R2107" s="36">
        <v>46565.340000000018</v>
      </c>
      <c r="S2107" s="36"/>
    </row>
    <row r="2108" spans="1:19">
      <c r="B2108" s="6">
        <v>2007</v>
      </c>
      <c r="C2108" s="35"/>
      <c r="D2108" s="36">
        <v>115689.17</v>
      </c>
      <c r="E2108" s="36">
        <v>127937.67999999998</v>
      </c>
      <c r="F2108" s="36">
        <v>127937.67999999998</v>
      </c>
      <c r="G2108" s="36">
        <v>127937.67999999998</v>
      </c>
      <c r="H2108" s="36">
        <v>126977.04999999997</v>
      </c>
      <c r="I2108" s="36">
        <v>126977.04999999997</v>
      </c>
      <c r="J2108" s="36">
        <v>126977.04999999997</v>
      </c>
      <c r="K2108" s="36">
        <v>126977.04999999997</v>
      </c>
      <c r="L2108" s="36">
        <v>126977.04999999997</v>
      </c>
      <c r="M2108" s="36">
        <v>125950.90000000001</v>
      </c>
      <c r="N2108" s="36">
        <v>125950.89999999998</v>
      </c>
      <c r="O2108" s="36">
        <v>125950.90000000001</v>
      </c>
      <c r="P2108" s="36">
        <v>125950.90000000001</v>
      </c>
      <c r="Q2108" s="36">
        <v>125662.71000000004</v>
      </c>
      <c r="R2108" s="36">
        <v>125662.71000000004</v>
      </c>
      <c r="S2108" s="36"/>
    </row>
    <row r="2109" spans="1:19">
      <c r="B2109" s="6">
        <v>2006</v>
      </c>
      <c r="C2109" s="36">
        <v>99764.41</v>
      </c>
      <c r="D2109" s="36">
        <v>100889.17</v>
      </c>
      <c r="E2109" s="36">
        <v>100889.17</v>
      </c>
      <c r="F2109" s="36">
        <v>100889.17</v>
      </c>
      <c r="G2109" s="36">
        <v>100889.17</v>
      </c>
      <c r="H2109" s="36">
        <v>100889.17</v>
      </c>
      <c r="I2109" s="36">
        <v>100889.17</v>
      </c>
      <c r="J2109" s="36">
        <v>100889.17</v>
      </c>
      <c r="K2109" s="36">
        <v>96880.04</v>
      </c>
      <c r="L2109" s="36">
        <v>96880.04</v>
      </c>
      <c r="M2109" s="36">
        <v>96880.039999999979</v>
      </c>
      <c r="N2109" s="36">
        <v>96880.04</v>
      </c>
      <c r="O2109" s="36">
        <v>96880.039999999979</v>
      </c>
      <c r="P2109" s="36">
        <v>96880.039999999979</v>
      </c>
      <c r="Q2109" s="36">
        <v>96880.039999999979</v>
      </c>
      <c r="R2109" s="36">
        <v>96880.039999999979</v>
      </c>
      <c r="S2109" s="36"/>
    </row>
    <row r="2110" spans="1:19">
      <c r="B2110" s="6">
        <v>2005</v>
      </c>
      <c r="C2110" s="36">
        <v>183363.05000000002</v>
      </c>
      <c r="D2110" s="36">
        <v>183363.05000000002</v>
      </c>
      <c r="E2110" s="36">
        <v>183363.05000000002</v>
      </c>
      <c r="F2110" s="36">
        <v>183363.05000000002</v>
      </c>
      <c r="G2110" s="36">
        <v>183363.05000000002</v>
      </c>
      <c r="H2110" s="36">
        <v>183363.05000000002</v>
      </c>
      <c r="I2110" s="36">
        <v>183363.05000000002</v>
      </c>
      <c r="J2110" s="36">
        <v>183363.05000000002</v>
      </c>
      <c r="K2110" s="36">
        <v>178659.18000000002</v>
      </c>
      <c r="L2110" s="36">
        <v>178659.18000000002</v>
      </c>
      <c r="M2110" s="36">
        <v>178659.18000000002</v>
      </c>
      <c r="N2110" s="36">
        <v>178659.18000000002</v>
      </c>
      <c r="O2110" s="36">
        <v>178659.18000000002</v>
      </c>
      <c r="P2110" s="36">
        <v>178659.18000000002</v>
      </c>
      <c r="Q2110" s="36">
        <v>178659.18000000002</v>
      </c>
      <c r="R2110" s="36">
        <v>178659.18000000002</v>
      </c>
      <c r="S2110" s="36"/>
    </row>
    <row r="2111" spans="1:19">
      <c r="B2111" s="6">
        <v>2004</v>
      </c>
      <c r="C2111" s="36">
        <v>210831.16000000003</v>
      </c>
      <c r="D2111" s="36">
        <v>210831.16000000003</v>
      </c>
      <c r="E2111" s="36">
        <v>210831.16000000003</v>
      </c>
      <c r="F2111" s="36">
        <v>210831.16000000003</v>
      </c>
      <c r="G2111" s="36">
        <v>210831.16000000003</v>
      </c>
      <c r="H2111" s="36">
        <v>210831.16000000003</v>
      </c>
      <c r="I2111" s="36">
        <v>210831.16000000003</v>
      </c>
      <c r="J2111" s="36">
        <v>210831.16000000003</v>
      </c>
      <c r="K2111" s="36">
        <v>210831.16000000003</v>
      </c>
      <c r="L2111" s="36">
        <v>210831.16000000003</v>
      </c>
      <c r="M2111" s="36">
        <v>210831.16</v>
      </c>
      <c r="N2111" s="36">
        <v>210831.16000000003</v>
      </c>
      <c r="O2111" s="36">
        <v>210831.16</v>
      </c>
      <c r="P2111" s="36">
        <v>210831.16</v>
      </c>
      <c r="Q2111" s="36">
        <v>210831.16</v>
      </c>
      <c r="R2111" s="36">
        <v>210831.16</v>
      </c>
      <c r="S2111" s="36"/>
    </row>
    <row r="2112" spans="1:19">
      <c r="B2112" s="6">
        <v>2003</v>
      </c>
      <c r="C2112" s="36">
        <v>71396.95</v>
      </c>
      <c r="D2112" s="36">
        <v>71396.95</v>
      </c>
      <c r="E2112" s="36">
        <v>71396.95</v>
      </c>
      <c r="F2112" s="36">
        <v>71396.95</v>
      </c>
      <c r="G2112" s="36">
        <v>71396.95</v>
      </c>
      <c r="H2112" s="36">
        <v>71396.95</v>
      </c>
      <c r="I2112" s="36">
        <v>71396.95</v>
      </c>
      <c r="J2112" s="36">
        <v>71396.95</v>
      </c>
      <c r="K2112" s="36">
        <v>71396.95</v>
      </c>
      <c r="L2112" s="36">
        <v>71396.95</v>
      </c>
      <c r="M2112" s="36">
        <v>71396.95</v>
      </c>
      <c r="N2112" s="36">
        <v>71396.95</v>
      </c>
      <c r="O2112" s="36">
        <v>71396.95</v>
      </c>
      <c r="P2112" s="36">
        <v>71396.95</v>
      </c>
      <c r="Q2112" s="36">
        <v>66125.3</v>
      </c>
      <c r="R2112" s="36">
        <v>66125.3</v>
      </c>
      <c r="S2112" s="36"/>
    </row>
    <row r="2113" spans="2:19">
      <c r="B2113" s="6">
        <v>2002</v>
      </c>
      <c r="C2113" s="36">
        <v>66449.19</v>
      </c>
      <c r="D2113" s="36">
        <v>66449.19</v>
      </c>
      <c r="E2113" s="36">
        <v>66449.19</v>
      </c>
      <c r="F2113" s="36">
        <v>66449.19</v>
      </c>
      <c r="G2113" s="36">
        <v>66449.19</v>
      </c>
      <c r="H2113" s="36">
        <v>66449.19</v>
      </c>
      <c r="I2113" s="36">
        <v>66449.19</v>
      </c>
      <c r="J2113" s="36">
        <v>66449.19</v>
      </c>
      <c r="K2113" s="36">
        <v>66449.19</v>
      </c>
      <c r="L2113" s="36">
        <v>66449.19</v>
      </c>
      <c r="M2113" s="36">
        <v>66449.19</v>
      </c>
      <c r="N2113" s="36">
        <v>66449.19</v>
      </c>
      <c r="O2113" s="36">
        <v>66449.19</v>
      </c>
      <c r="P2113" s="36">
        <v>66449.19</v>
      </c>
      <c r="Q2113" s="36">
        <v>66449.19</v>
      </c>
      <c r="R2113" s="36">
        <v>66449.19</v>
      </c>
      <c r="S2113" s="36"/>
    </row>
    <row r="2114" spans="2:19">
      <c r="B2114" s="6">
        <v>2001</v>
      </c>
      <c r="C2114" s="36">
        <v>82324.989999999991</v>
      </c>
      <c r="D2114" s="36">
        <v>82324.989999999991</v>
      </c>
      <c r="E2114" s="36">
        <v>82324.989999999991</v>
      </c>
      <c r="F2114" s="36">
        <v>82324.989999999991</v>
      </c>
      <c r="G2114" s="36">
        <v>82324.989999999991</v>
      </c>
      <c r="H2114" s="36">
        <v>82324.989999999991</v>
      </c>
      <c r="I2114" s="36">
        <v>82324.989999999991</v>
      </c>
      <c r="J2114" s="36">
        <v>82324.989999999991</v>
      </c>
      <c r="K2114" s="36">
        <v>82324.989999999991</v>
      </c>
      <c r="L2114" s="36">
        <v>82324.989999999991</v>
      </c>
      <c r="M2114" s="36">
        <v>82324.989999999976</v>
      </c>
      <c r="N2114" s="36">
        <v>82324.989999999991</v>
      </c>
      <c r="O2114" s="36">
        <v>82324.989999999976</v>
      </c>
      <c r="P2114" s="36">
        <v>82324.989999999976</v>
      </c>
      <c r="Q2114" s="36">
        <v>82324.989999999976</v>
      </c>
      <c r="R2114" s="36">
        <v>82324.989999999976</v>
      </c>
      <c r="S2114" s="36"/>
    </row>
    <row r="2115" spans="2:19">
      <c r="B2115" s="6">
        <v>2000</v>
      </c>
      <c r="C2115" s="36">
        <v>95922.81</v>
      </c>
      <c r="D2115" s="36">
        <v>95922.81</v>
      </c>
      <c r="E2115" s="36">
        <v>95922.81</v>
      </c>
      <c r="F2115" s="36">
        <v>95922.81</v>
      </c>
      <c r="G2115" s="36">
        <v>95922.81</v>
      </c>
      <c r="H2115" s="36">
        <v>95922.81</v>
      </c>
      <c r="I2115" s="36">
        <v>95922.81</v>
      </c>
      <c r="J2115" s="36">
        <v>95922.81</v>
      </c>
      <c r="K2115" s="36">
        <v>95922.81</v>
      </c>
      <c r="L2115" s="36">
        <v>95922.81</v>
      </c>
      <c r="M2115" s="36">
        <v>95922.81</v>
      </c>
      <c r="N2115" s="36">
        <v>95922.81</v>
      </c>
      <c r="O2115" s="36">
        <v>95922.81</v>
      </c>
      <c r="P2115" s="36">
        <v>95922.81</v>
      </c>
      <c r="Q2115" s="36">
        <v>95922.81</v>
      </c>
      <c r="R2115" s="36">
        <v>95922.81</v>
      </c>
      <c r="S2115" s="36"/>
    </row>
    <row r="2116" spans="2:19">
      <c r="B2116" s="6">
        <v>1999</v>
      </c>
      <c r="C2116" s="36">
        <v>52840.18</v>
      </c>
      <c r="D2116" s="36">
        <v>65088.69000000001</v>
      </c>
      <c r="E2116" s="36">
        <v>52840.18</v>
      </c>
      <c r="F2116" s="36">
        <v>52840.18</v>
      </c>
      <c r="G2116" s="36">
        <v>52840.18</v>
      </c>
      <c r="H2116" s="36">
        <v>52840.18</v>
      </c>
      <c r="I2116" s="36">
        <v>52840.18</v>
      </c>
      <c r="J2116" s="36">
        <v>52840.18</v>
      </c>
      <c r="K2116" s="36">
        <v>52840.18</v>
      </c>
      <c r="L2116" s="36">
        <v>52840.18</v>
      </c>
      <c r="M2116" s="36">
        <v>52840.180000000015</v>
      </c>
      <c r="N2116" s="36">
        <v>52840.18</v>
      </c>
      <c r="O2116" s="36">
        <v>52840.180000000015</v>
      </c>
      <c r="P2116" s="36">
        <v>52840.180000000015</v>
      </c>
      <c r="Q2116" s="36">
        <v>52840.180000000015</v>
      </c>
      <c r="R2116" s="36">
        <v>52840.180000000015</v>
      </c>
      <c r="S2116" s="36"/>
    </row>
    <row r="2117" spans="2:19">
      <c r="B2117" s="6">
        <v>1998</v>
      </c>
      <c r="C2117" s="36">
        <v>9200.4100000000017</v>
      </c>
      <c r="D2117" s="36">
        <v>9200.4100000000017</v>
      </c>
      <c r="E2117" s="36">
        <v>9200.4100000000017</v>
      </c>
      <c r="F2117" s="36">
        <v>9200.4100000000017</v>
      </c>
      <c r="G2117" s="36">
        <v>9200.4100000000017</v>
      </c>
      <c r="H2117" s="36">
        <v>9200.4100000000017</v>
      </c>
      <c r="I2117" s="36">
        <v>9200.4100000000017</v>
      </c>
      <c r="J2117" s="36">
        <v>9200.4100000000017</v>
      </c>
      <c r="K2117" s="36">
        <v>9200.4100000000017</v>
      </c>
      <c r="L2117" s="36">
        <v>9200.4100000000017</v>
      </c>
      <c r="M2117" s="36">
        <v>9200.4100000000017</v>
      </c>
      <c r="N2117" s="36">
        <v>9200.4100000000017</v>
      </c>
      <c r="O2117" s="36">
        <v>9200.3500000000022</v>
      </c>
      <c r="P2117" s="36">
        <v>9200.3500000000022</v>
      </c>
      <c r="Q2117" s="36">
        <v>8793.2400000000016</v>
      </c>
      <c r="R2117" s="36">
        <v>8793.2400000000016</v>
      </c>
      <c r="S2117" s="36"/>
    </row>
    <row r="2118" spans="2:19">
      <c r="B2118" s="6">
        <v>1997</v>
      </c>
      <c r="C2118" s="36">
        <v>1618.3899999999999</v>
      </c>
      <c r="D2118" s="36">
        <v>1618.3899999999999</v>
      </c>
      <c r="E2118" s="36">
        <v>1618.3899999999999</v>
      </c>
      <c r="F2118" s="36">
        <v>1618.3899999999999</v>
      </c>
      <c r="G2118" s="36">
        <v>1618.3899999999999</v>
      </c>
      <c r="H2118" s="36">
        <v>1618.3899999999999</v>
      </c>
      <c r="I2118" s="36">
        <v>1618.3899999999999</v>
      </c>
      <c r="J2118" s="36">
        <v>1618.3899999999999</v>
      </c>
      <c r="K2118" s="36">
        <v>1618.3899999999999</v>
      </c>
      <c r="L2118" s="36">
        <v>1618.3899999999999</v>
      </c>
      <c r="M2118" s="36">
        <v>1618.39</v>
      </c>
      <c r="N2118" s="36">
        <v>1618.3899999999999</v>
      </c>
      <c r="O2118" s="36">
        <v>1618.39</v>
      </c>
      <c r="P2118" s="36">
        <v>1618.39</v>
      </c>
      <c r="Q2118" s="36">
        <v>1618.39</v>
      </c>
      <c r="R2118" s="36">
        <v>1618.39</v>
      </c>
      <c r="S2118" s="36"/>
    </row>
    <row r="2119" spans="2:19">
      <c r="B2119" s="6">
        <v>1996</v>
      </c>
      <c r="C2119" s="36">
        <v>7814.98</v>
      </c>
      <c r="D2119" s="36">
        <v>7814.98</v>
      </c>
      <c r="E2119" s="36">
        <v>7814.98</v>
      </c>
      <c r="F2119" s="36">
        <v>7814.98</v>
      </c>
      <c r="G2119" s="36">
        <v>7814.98</v>
      </c>
      <c r="H2119" s="36">
        <v>7814.98</v>
      </c>
      <c r="I2119" s="36">
        <v>7814.98</v>
      </c>
      <c r="J2119" s="36">
        <v>7814.98</v>
      </c>
      <c r="K2119" s="36">
        <v>7814.98</v>
      </c>
      <c r="L2119" s="36">
        <v>7814.98</v>
      </c>
      <c r="M2119" s="36">
        <v>7814.9800000000005</v>
      </c>
      <c r="N2119" s="36">
        <v>7814.98</v>
      </c>
      <c r="O2119" s="36">
        <v>7814.9800000000005</v>
      </c>
      <c r="P2119" s="36">
        <v>7814.9800000000005</v>
      </c>
      <c r="Q2119" s="36">
        <v>7814.9800000000005</v>
      </c>
      <c r="R2119" s="36">
        <v>7814.9800000000005</v>
      </c>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v>15455.501515151514</v>
      </c>
      <c r="D2122" s="36">
        <v>15455.501515151514</v>
      </c>
      <c r="E2122" s="36">
        <v>15455.501515151514</v>
      </c>
      <c r="F2122" s="36">
        <v>15455.501515151514</v>
      </c>
      <c r="G2122" s="36">
        <v>15455.501515151514</v>
      </c>
      <c r="H2122" s="36">
        <v>15455.501515151514</v>
      </c>
      <c r="I2122" s="36">
        <v>15455.501515151514</v>
      </c>
      <c r="J2122" s="36">
        <v>15455.501515151514</v>
      </c>
      <c r="K2122" s="36">
        <v>15455.501515151514</v>
      </c>
      <c r="L2122" s="36">
        <v>15455.501515151514</v>
      </c>
      <c r="M2122" s="36">
        <v>15265.82</v>
      </c>
      <c r="N2122" s="36">
        <v>15265.82</v>
      </c>
      <c r="O2122" s="36">
        <v>14900.5</v>
      </c>
      <c r="P2122" s="36">
        <v>13881.84</v>
      </c>
      <c r="Q2122" s="36">
        <v>13881.84</v>
      </c>
      <c r="R2122" s="36">
        <v>13881.84</v>
      </c>
      <c r="S2122" s="36"/>
    </row>
    <row r="2123" spans="2:19">
      <c r="B2123" s="6">
        <v>1992</v>
      </c>
      <c r="C2123" s="36">
        <v>15459.2265625</v>
      </c>
      <c r="D2123" s="36">
        <v>15459.2265625</v>
      </c>
      <c r="E2123" s="36">
        <v>15459.2265625</v>
      </c>
      <c r="F2123" s="36">
        <v>15459.2265625</v>
      </c>
      <c r="G2123" s="36">
        <v>15459.2265625</v>
      </c>
      <c r="H2123" s="36">
        <v>15459.2265625</v>
      </c>
      <c r="I2123" s="36">
        <v>15459.2265625</v>
      </c>
      <c r="J2123" s="36">
        <v>15459.2265625</v>
      </c>
      <c r="K2123" s="36">
        <v>15459.2265625</v>
      </c>
      <c r="L2123" s="36">
        <v>15459.2265625</v>
      </c>
      <c r="M2123" s="36">
        <v>15459.2265625</v>
      </c>
      <c r="N2123" s="36">
        <v>15459.23</v>
      </c>
      <c r="O2123" s="36">
        <v>15459.2265625</v>
      </c>
      <c r="P2123" s="36">
        <v>15459.2265625</v>
      </c>
      <c r="Q2123" s="36">
        <v>15459.2265625</v>
      </c>
      <c r="R2123" s="36">
        <v>15459.2265625</v>
      </c>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v>7030.4383333333335</v>
      </c>
      <c r="D2125" s="36">
        <v>7030.4383333333335</v>
      </c>
      <c r="E2125" s="36">
        <v>7030.4383333333335</v>
      </c>
      <c r="F2125" s="36">
        <v>7030.4383333333335</v>
      </c>
      <c r="G2125" s="36">
        <v>7030.4383333333335</v>
      </c>
      <c r="H2125" s="36">
        <v>7030.4383333333335</v>
      </c>
      <c r="I2125" s="36">
        <v>7030.4383333333335</v>
      </c>
      <c r="J2125" s="36">
        <v>7030.4383333333335</v>
      </c>
      <c r="K2125" s="36">
        <v>7030.4383333333335</v>
      </c>
      <c r="L2125" s="36">
        <v>7030.4383333333335</v>
      </c>
      <c r="M2125" s="36">
        <v>7030.4383333333335</v>
      </c>
      <c r="N2125" s="36">
        <v>7030.44</v>
      </c>
      <c r="O2125" s="36">
        <v>7030.4383333333335</v>
      </c>
      <c r="P2125" s="36">
        <v>7030.4383333333335</v>
      </c>
      <c r="Q2125" s="36">
        <v>7030.4383333333335</v>
      </c>
      <c r="R2125" s="36">
        <v>7030.4383333333335</v>
      </c>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v>8457.4304347826073</v>
      </c>
      <c r="D2132" s="36">
        <v>8457.4304347826073</v>
      </c>
      <c r="E2132" s="36">
        <v>8457.4304347826073</v>
      </c>
      <c r="F2132" s="36">
        <v>8457.4304347826073</v>
      </c>
      <c r="G2132" s="36">
        <v>8457.4304347826073</v>
      </c>
      <c r="H2132" s="36">
        <v>8457.4304347826073</v>
      </c>
      <c r="I2132" s="36">
        <v>8457.4304347826073</v>
      </c>
      <c r="J2132" s="36">
        <v>8457.4304347826073</v>
      </c>
      <c r="K2132" s="36">
        <v>8457.4304347826073</v>
      </c>
      <c r="L2132" s="36">
        <v>7181.7717391304341</v>
      </c>
      <c r="M2132" s="36">
        <v>6906.8999999999987</v>
      </c>
      <c r="N2132" s="36">
        <v>6906.9</v>
      </c>
      <c r="O2132" s="36">
        <v>5201.3199999999988</v>
      </c>
      <c r="P2132" s="36">
        <v>1162.8999999999987</v>
      </c>
      <c r="Q2132" s="36">
        <v>577.9299999999987</v>
      </c>
      <c r="R2132" s="36">
        <v>577.9299999999987</v>
      </c>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v>1093297.2050000001</v>
      </c>
      <c r="D2135" s="36">
        <v>1073899.9950000001</v>
      </c>
      <c r="E2135" s="36">
        <v>1070373.22</v>
      </c>
      <c r="F2135" s="36">
        <v>1054502.7675000001</v>
      </c>
      <c r="G2135" s="36">
        <v>1042159.09</v>
      </c>
      <c r="H2135" s="36">
        <v>1019235.1050000001</v>
      </c>
      <c r="I2135" s="36">
        <v>1010418.2024999999</v>
      </c>
      <c r="J2135" s="36">
        <v>989257.6050000001</v>
      </c>
      <c r="K2135" s="36">
        <v>983967.46</v>
      </c>
      <c r="L2135" s="36">
        <v>975150.55750000011</v>
      </c>
      <c r="M2135" s="36">
        <v>961043.49250000005</v>
      </c>
      <c r="N2135" s="36">
        <v>961043.49</v>
      </c>
      <c r="O2135" s="36">
        <v>943409.6725000001</v>
      </c>
      <c r="P2135" s="36">
        <v>936356.14250000007</v>
      </c>
      <c r="Q2135" s="36">
        <v>922249.06250000012</v>
      </c>
      <c r="R2135" s="36">
        <v>918722.30250000011</v>
      </c>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v>728670.57307692314</v>
      </c>
      <c r="D2142" s="36">
        <v>693567.99615384615</v>
      </c>
      <c r="E2142" s="36">
        <v>673991.58076923061</v>
      </c>
      <c r="F2142" s="36">
        <v>633488.58461538446</v>
      </c>
      <c r="G2142" s="36">
        <v>609861.86153846141</v>
      </c>
      <c r="H2142" s="36">
        <v>553832.7038461538</v>
      </c>
      <c r="I2142" s="36">
        <v>549782.39615384606</v>
      </c>
      <c r="J2142" s="36">
        <v>548432.3115384616</v>
      </c>
      <c r="K2142" s="36">
        <v>541681.83461538469</v>
      </c>
      <c r="L2142" s="36">
        <v>537631.52692307695</v>
      </c>
      <c r="M2142" s="36">
        <v>535478.4615384615</v>
      </c>
      <c r="N2142" s="36">
        <v>535478.46</v>
      </c>
      <c r="O2142" s="36">
        <v>533346.59153846151</v>
      </c>
      <c r="P2142" s="36">
        <v>512149.52153846156</v>
      </c>
      <c r="Q2142" s="36">
        <v>502698.60153846152</v>
      </c>
      <c r="R2142" s="36">
        <v>495948.10153846152</v>
      </c>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v>259330.26</v>
      </c>
      <c r="D2145" s="36">
        <v>254859.04499999998</v>
      </c>
      <c r="E2145" s="36">
        <v>245916.65</v>
      </c>
      <c r="F2145" s="36">
        <v>187790.92499999999</v>
      </c>
      <c r="G2145" s="36">
        <v>143078.81</v>
      </c>
      <c r="H2145" s="36">
        <v>102837.94500000001</v>
      </c>
      <c r="I2145" s="36">
        <v>102837.94500000001</v>
      </c>
      <c r="J2145" s="36">
        <v>100602.32</v>
      </c>
      <c r="K2145" s="36">
        <v>98366.73</v>
      </c>
      <c r="L2145" s="36">
        <v>98366.73</v>
      </c>
      <c r="M2145" s="36">
        <v>98366.73000000001</v>
      </c>
      <c r="N2145" s="36">
        <v>76010.66</v>
      </c>
      <c r="O2145" s="36">
        <v>73775.069999999992</v>
      </c>
      <c r="P2145" s="36">
        <v>73775.069999999992</v>
      </c>
      <c r="Q2145" s="36">
        <v>73775.069999999992</v>
      </c>
      <c r="R2145" s="36">
        <v>73775.069999999992</v>
      </c>
      <c r="S2145" s="36"/>
    </row>
    <row r="2146" spans="2:19">
      <c r="B2146" s="6">
        <v>1969</v>
      </c>
      <c r="C2146" s="36">
        <v>211237.13333333333</v>
      </c>
      <c r="D2146" s="36">
        <v>211237.13333333333</v>
      </c>
      <c r="E2146" s="36">
        <v>211237.13333333333</v>
      </c>
      <c r="F2146" s="36">
        <v>211237.13333333333</v>
      </c>
      <c r="G2146" s="36">
        <v>211237.13333333333</v>
      </c>
      <c r="H2146" s="36">
        <v>211237.13333333333</v>
      </c>
      <c r="I2146" s="36">
        <v>211237.13333333333</v>
      </c>
      <c r="J2146" s="36">
        <v>211237.13333333333</v>
      </c>
      <c r="K2146" s="36">
        <v>211237.13333333333</v>
      </c>
      <c r="L2146" s="36">
        <v>211237.13333333333</v>
      </c>
      <c r="M2146" s="36">
        <v>211237.13333333333</v>
      </c>
      <c r="N2146" s="36">
        <v>211237.13</v>
      </c>
      <c r="O2146" s="36">
        <v>211237.13333333333</v>
      </c>
      <c r="P2146" s="36">
        <v>211237.13333333333</v>
      </c>
      <c r="Q2146" s="36">
        <v>211237.13333333333</v>
      </c>
      <c r="R2146" s="36">
        <v>209264.22333333333</v>
      </c>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v>333780.05</v>
      </c>
      <c r="D2148" s="36">
        <v>303978.15000000002</v>
      </c>
      <c r="E2148" s="36">
        <v>297895.64999999997</v>
      </c>
      <c r="F2148" s="36">
        <v>246506.05</v>
      </c>
      <c r="G2148" s="36">
        <v>223882.44999999998</v>
      </c>
      <c r="H2148" s="36">
        <v>194259.85</v>
      </c>
      <c r="I2148" s="36">
        <v>191530.65</v>
      </c>
      <c r="J2148" s="36">
        <v>185315.3</v>
      </c>
      <c r="K2148" s="36">
        <v>182307.25</v>
      </c>
      <c r="L2148" s="36">
        <v>179737.44999999998</v>
      </c>
      <c r="M2148" s="36">
        <v>179046.85</v>
      </c>
      <c r="N2148" s="36">
        <v>170925.7</v>
      </c>
      <c r="O2148" s="36">
        <v>170925.7</v>
      </c>
      <c r="P2148" s="36">
        <v>170600.30000000002</v>
      </c>
      <c r="Q2148" s="36">
        <v>169750.30000000002</v>
      </c>
      <c r="R2148" s="36">
        <v>169750.30000000002</v>
      </c>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3554244.3382560234</v>
      </c>
      <c r="D2186" s="8">
        <f>SUM(D2108:D2185)</f>
        <v>3594533.8763329471</v>
      </c>
      <c r="E2186" s="8">
        <f>SUM(E2107:E2185)</f>
        <v>3618482.8409483307</v>
      </c>
      <c r="F2186" s="8">
        <f>SUM(F2106:F2185)</f>
        <v>3629587.5172944847</v>
      </c>
      <c r="G2186" s="8">
        <f>SUM(G2105:G2185)</f>
        <v>3627143.5017175619</v>
      </c>
      <c r="H2186" s="8">
        <f>SUM(H2099:H2185)</f>
        <v>3689420.524025254</v>
      </c>
      <c r="I2186" s="8">
        <f>SUM(I2099:I2185)</f>
        <v>3687806.423832946</v>
      </c>
      <c r="J2186" s="8">
        <f t="shared" ref="J2186" si="41">SUM(J2099:J2185)</f>
        <v>3690118.7367175613</v>
      </c>
      <c r="K2186" s="8">
        <f>SUM(K2099:K2185)</f>
        <v>3688609.794794485</v>
      </c>
      <c r="L2186" s="8">
        <f t="shared" ref="L2186" si="42">SUM(L2099:L2185)</f>
        <v>3698726.3159065256</v>
      </c>
      <c r="M2186" s="8">
        <f>SUM(M2099:M2185)</f>
        <v>3699876.1422676276</v>
      </c>
      <c r="N2186" s="11">
        <f>SUM(N2094:N2185)</f>
        <v>3691360.79</v>
      </c>
      <c r="O2186" s="11">
        <f>SUM(O2094:O2185)</f>
        <v>3671642.4022676279</v>
      </c>
      <c r="P2186" s="11">
        <f>SUM(P2094:P2185)</f>
        <v>3649411.5022676275</v>
      </c>
      <c r="Q2186" s="11">
        <f>SUM(Q2094:Q2185)</f>
        <v>3660399.3022676278</v>
      </c>
      <c r="R2186" s="11">
        <f>SUM(R2093:R2185)</f>
        <v>3651621.4722676277</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v>1800</v>
      </c>
      <c r="S2189" s="36"/>
    </row>
    <row r="2190" spans="1:19">
      <c r="B2190" s="6">
        <v>2020</v>
      </c>
      <c r="C2190" s="35"/>
      <c r="D2190" s="35"/>
      <c r="E2190" s="35"/>
      <c r="F2190" s="35"/>
      <c r="G2190" s="35"/>
      <c r="H2190" s="35"/>
      <c r="I2190" s="35"/>
      <c r="J2190" s="35"/>
      <c r="K2190" s="35"/>
      <c r="L2190" s="35"/>
      <c r="M2190" s="35"/>
      <c r="N2190" s="35"/>
      <c r="O2190" s="35"/>
      <c r="P2190" s="35"/>
      <c r="Q2190" s="36">
        <v>178669.66999999998</v>
      </c>
      <c r="R2190" s="36">
        <v>178669.66999999998</v>
      </c>
      <c r="S2190" s="36"/>
    </row>
    <row r="2191" spans="1:19">
      <c r="A2191" s="39"/>
      <c r="B2191" s="6">
        <v>2019</v>
      </c>
      <c r="C2191" s="35"/>
      <c r="D2191" s="35"/>
      <c r="E2191" s="35"/>
      <c r="F2191" s="35"/>
      <c r="G2191" s="35"/>
      <c r="H2191" s="35"/>
      <c r="I2191" s="35"/>
      <c r="J2191" s="35"/>
      <c r="K2191" s="35"/>
      <c r="L2191" s="35"/>
      <c r="M2191" s="35"/>
      <c r="N2191" s="35"/>
      <c r="O2191" s="35"/>
      <c r="P2191" s="36">
        <v>9865.1299999999992</v>
      </c>
      <c r="Q2191" s="36">
        <v>9865.1299999999992</v>
      </c>
      <c r="R2191" s="36">
        <v>9865.1299999999992</v>
      </c>
      <c r="S2191" s="36"/>
    </row>
    <row r="2192" spans="1:19">
      <c r="A2192" s="39"/>
      <c r="B2192" s="6">
        <v>2018</v>
      </c>
      <c r="C2192" s="35"/>
      <c r="D2192" s="35"/>
      <c r="E2192" s="35"/>
      <c r="F2192" s="35"/>
      <c r="G2192" s="35"/>
      <c r="H2192" s="35"/>
      <c r="I2192" s="35"/>
      <c r="J2192" s="35"/>
      <c r="K2192" s="35"/>
      <c r="L2192" s="35"/>
      <c r="M2192" s="35"/>
      <c r="N2192" s="35"/>
      <c r="O2192" s="36">
        <v>18601.04</v>
      </c>
      <c r="P2192" s="36">
        <v>18601.04</v>
      </c>
      <c r="Q2192" s="36">
        <v>18601.04</v>
      </c>
      <c r="R2192" s="36">
        <v>18601.04</v>
      </c>
      <c r="S2192" s="36"/>
    </row>
    <row r="2193" spans="1:19">
      <c r="A2193" s="39"/>
      <c r="B2193" s="6">
        <v>2017</v>
      </c>
      <c r="C2193" s="35"/>
      <c r="D2193" s="35"/>
      <c r="E2193" s="35"/>
      <c r="F2193" s="35"/>
      <c r="G2193" s="35"/>
      <c r="H2193" s="35"/>
      <c r="I2193" s="35"/>
      <c r="J2193" s="35"/>
      <c r="K2193" s="35"/>
      <c r="L2193" s="35"/>
      <c r="M2193" s="35"/>
      <c r="N2193" s="36">
        <v>38122.910000000003</v>
      </c>
      <c r="O2193" s="36">
        <v>38122.910000000003</v>
      </c>
      <c r="P2193" s="36">
        <v>38122.910000000003</v>
      </c>
      <c r="Q2193" s="36">
        <v>38122.910000000003</v>
      </c>
      <c r="R2193" s="36">
        <v>38122.910000000003</v>
      </c>
      <c r="S2193" s="36"/>
    </row>
    <row r="2194" spans="1:19">
      <c r="B2194" s="6">
        <v>2016</v>
      </c>
      <c r="C2194" s="35"/>
      <c r="D2194" s="35"/>
      <c r="E2194" s="35"/>
      <c r="F2194" s="35"/>
      <c r="G2194" s="35"/>
      <c r="H2194" s="35"/>
      <c r="I2194" s="35"/>
      <c r="J2194" s="35"/>
      <c r="K2194" s="35"/>
      <c r="L2194" s="35"/>
      <c r="M2194" s="36">
        <v>1703446.98</v>
      </c>
      <c r="N2194" s="36">
        <v>1699019.3</v>
      </c>
      <c r="O2194" s="36">
        <v>1699019.3</v>
      </c>
      <c r="P2194" s="36">
        <v>1708884.4300000002</v>
      </c>
      <c r="Q2194" s="36">
        <v>1827584.6300000001</v>
      </c>
      <c r="R2194" s="36">
        <v>1829384.6300000001</v>
      </c>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v>151955.96</v>
      </c>
      <c r="D2215" s="36">
        <v>151955.96</v>
      </c>
      <c r="E2215" s="36">
        <v>151955.96</v>
      </c>
      <c r="F2215" s="36">
        <v>151955.96</v>
      </c>
      <c r="G2215" s="36">
        <v>151955.96</v>
      </c>
      <c r="H2215" s="36">
        <v>151955.96</v>
      </c>
      <c r="I2215" s="36">
        <v>151955.96</v>
      </c>
      <c r="J2215" s="36">
        <v>151955.96</v>
      </c>
      <c r="K2215" s="36">
        <v>151955.96</v>
      </c>
      <c r="L2215" s="36">
        <v>151955.96</v>
      </c>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151955.96</v>
      </c>
      <c r="D2281" s="8">
        <f>SUM(D2203:D2280)</f>
        <v>151955.96</v>
      </c>
      <c r="E2281" s="8">
        <f>SUM(E2202:E2280)</f>
        <v>151955.96</v>
      </c>
      <c r="F2281" s="8">
        <f>SUM(F2201:F2280)</f>
        <v>151955.96</v>
      </c>
      <c r="G2281" s="8">
        <f>SUM(G2200:G2280)</f>
        <v>151955.96</v>
      </c>
      <c r="H2281" s="8">
        <f>SUM(H2194:H2280)</f>
        <v>151955.96</v>
      </c>
      <c r="I2281" s="8">
        <f>SUM(I2194:I2280)</f>
        <v>151955.96</v>
      </c>
      <c r="J2281" s="8">
        <f t="shared" ref="J2281" si="43">SUM(J2194:J2280)</f>
        <v>151955.96</v>
      </c>
      <c r="K2281" s="8">
        <f>SUM(K2194:K2280)</f>
        <v>151955.96</v>
      </c>
      <c r="L2281" s="8">
        <f t="shared" ref="L2281" si="44">SUM(L2194:L2280)</f>
        <v>151955.96</v>
      </c>
      <c r="M2281" s="8">
        <f>SUM(M2194:M2280)</f>
        <v>1703446.98</v>
      </c>
      <c r="N2281" s="11">
        <f>SUM(N2189:N2280)</f>
        <v>1737142.21</v>
      </c>
      <c r="O2281" s="11">
        <f>SUM(O2189:O2280)</f>
        <v>1755743.25</v>
      </c>
      <c r="P2281" s="11">
        <f>SUM(P2189:P2280)</f>
        <v>1775473.5100000002</v>
      </c>
      <c r="Q2281" s="11">
        <f>SUM(Q2189:Q2280)</f>
        <v>2072843.3800000001</v>
      </c>
      <c r="R2281" s="11">
        <f>SUM(R2188:R2280)</f>
        <v>2076443.3800000001</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v>35803.46</v>
      </c>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v>36310.61</v>
      </c>
      <c r="Q2286" s="36">
        <v>36310.61</v>
      </c>
      <c r="R2286" s="36">
        <v>36310.61</v>
      </c>
      <c r="S2286" s="36"/>
    </row>
    <row r="2287" spans="1:19">
      <c r="A2287" s="39"/>
      <c r="B2287" s="6">
        <v>2018</v>
      </c>
      <c r="C2287" s="35"/>
      <c r="D2287" s="35"/>
      <c r="E2287" s="35"/>
      <c r="F2287" s="35"/>
      <c r="G2287" s="35"/>
      <c r="H2287" s="35"/>
      <c r="I2287" s="35"/>
      <c r="J2287" s="35"/>
      <c r="K2287" s="35"/>
      <c r="L2287" s="35"/>
      <c r="M2287" s="35"/>
      <c r="N2287" s="35"/>
      <c r="O2287" s="36">
        <v>17043.73</v>
      </c>
      <c r="P2287" s="36">
        <v>17043.73</v>
      </c>
      <c r="Q2287" s="36">
        <v>17043.73</v>
      </c>
      <c r="R2287" s="36">
        <v>17043.73</v>
      </c>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v>25703.52</v>
      </c>
      <c r="N2289" s="36">
        <v>25703.52</v>
      </c>
      <c r="O2289" s="36">
        <v>25703.52</v>
      </c>
      <c r="P2289" s="36">
        <v>25703.52</v>
      </c>
      <c r="Q2289" s="36">
        <v>25703.52</v>
      </c>
      <c r="R2289" s="36">
        <v>25703.52</v>
      </c>
      <c r="S2289" s="36"/>
    </row>
    <row r="2290" spans="2:19">
      <c r="B2290" s="6">
        <v>2015</v>
      </c>
      <c r="C2290" s="35"/>
      <c r="D2290" s="35"/>
      <c r="E2290" s="35"/>
      <c r="F2290" s="35"/>
      <c r="G2290" s="35"/>
      <c r="H2290" s="35"/>
      <c r="I2290" s="35"/>
      <c r="J2290" s="35"/>
      <c r="K2290" s="35"/>
      <c r="L2290" s="36">
        <v>34344.93</v>
      </c>
      <c r="M2290" s="36">
        <v>34344.93</v>
      </c>
      <c r="N2290" s="36">
        <v>34344.93</v>
      </c>
      <c r="O2290" s="36">
        <v>34344.93</v>
      </c>
      <c r="P2290" s="36">
        <v>34344.93</v>
      </c>
      <c r="Q2290" s="36">
        <v>34344.93</v>
      </c>
      <c r="R2290" s="36">
        <v>34344.93</v>
      </c>
      <c r="S2290" s="36"/>
    </row>
    <row r="2291" spans="2:19">
      <c r="B2291" s="6">
        <v>2014</v>
      </c>
      <c r="C2291" s="35"/>
      <c r="D2291" s="35"/>
      <c r="E2291" s="35"/>
      <c r="F2291" s="35"/>
      <c r="G2291" s="35"/>
      <c r="H2291" s="35"/>
      <c r="I2291" s="35"/>
      <c r="J2291" s="35"/>
      <c r="K2291" s="36">
        <v>111146</v>
      </c>
      <c r="L2291" s="36">
        <v>111146</v>
      </c>
      <c r="M2291" s="36">
        <v>111146</v>
      </c>
      <c r="N2291" s="36">
        <v>111146</v>
      </c>
      <c r="O2291" s="36">
        <v>111146</v>
      </c>
      <c r="P2291" s="36">
        <v>111146</v>
      </c>
      <c r="Q2291" s="36">
        <v>111146</v>
      </c>
      <c r="R2291" s="36">
        <v>111146</v>
      </c>
      <c r="S2291" s="36"/>
    </row>
    <row r="2292" spans="2:19">
      <c r="B2292" s="6">
        <v>2013</v>
      </c>
      <c r="C2292" s="35"/>
      <c r="D2292" s="35"/>
      <c r="E2292" s="35"/>
      <c r="F2292" s="35"/>
      <c r="G2292" s="35"/>
      <c r="H2292" s="35"/>
      <c r="I2292" s="35"/>
      <c r="J2292" s="36">
        <v>26809.81</v>
      </c>
      <c r="K2292" s="36">
        <v>26809.81</v>
      </c>
      <c r="L2292" s="36">
        <v>26809.81</v>
      </c>
      <c r="M2292" s="36">
        <v>26809.81</v>
      </c>
      <c r="N2292" s="36">
        <v>26809.81</v>
      </c>
      <c r="O2292" s="36">
        <v>26809.81</v>
      </c>
      <c r="P2292" s="36">
        <v>26809.81</v>
      </c>
      <c r="Q2292" s="36">
        <v>26809.81</v>
      </c>
      <c r="R2292" s="36">
        <v>26809.81</v>
      </c>
      <c r="S2292" s="36"/>
    </row>
    <row r="2293" spans="2:19">
      <c r="B2293" s="6">
        <v>2012</v>
      </c>
      <c r="C2293" s="35"/>
      <c r="D2293" s="35"/>
      <c r="E2293" s="35"/>
      <c r="F2293" s="35"/>
      <c r="G2293" s="35"/>
      <c r="H2293" s="35"/>
      <c r="I2293" s="36">
        <v>106818.35</v>
      </c>
      <c r="J2293" s="36">
        <v>110673.62</v>
      </c>
      <c r="K2293" s="36">
        <v>110673.62</v>
      </c>
      <c r="L2293" s="36">
        <v>110673.62</v>
      </c>
      <c r="M2293" s="36">
        <v>110673.62</v>
      </c>
      <c r="N2293" s="36">
        <v>110673.62</v>
      </c>
      <c r="O2293" s="36">
        <v>110673.62</v>
      </c>
      <c r="P2293" s="36">
        <v>110673.62</v>
      </c>
      <c r="Q2293" s="36">
        <v>110673.62</v>
      </c>
      <c r="R2293" s="36">
        <v>110673.62</v>
      </c>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v>7483.97</v>
      </c>
      <c r="F2297" s="36">
        <v>7483.97</v>
      </c>
      <c r="G2297" s="36">
        <v>7483.97</v>
      </c>
      <c r="H2297" s="36">
        <v>7483.97</v>
      </c>
      <c r="I2297" s="36">
        <v>7483.97</v>
      </c>
      <c r="J2297" s="36">
        <v>7483.97</v>
      </c>
      <c r="K2297" s="36">
        <v>7483.97</v>
      </c>
      <c r="L2297" s="36">
        <v>7483.97</v>
      </c>
      <c r="M2297" s="36">
        <v>7483.97</v>
      </c>
      <c r="N2297" s="36">
        <v>7483.97</v>
      </c>
      <c r="O2297" s="36">
        <v>7483.97</v>
      </c>
      <c r="P2297" s="36">
        <v>7483.97</v>
      </c>
      <c r="Q2297" s="36">
        <v>7483.97</v>
      </c>
      <c r="R2297" s="36">
        <v>7483.97</v>
      </c>
      <c r="S2297" s="36"/>
    </row>
    <row r="2298" spans="2:19">
      <c r="B2298" s="6">
        <v>2007</v>
      </c>
      <c r="C2298" s="35"/>
      <c r="D2298" s="36">
        <v>5531.87</v>
      </c>
      <c r="E2298" s="36">
        <v>5531.87</v>
      </c>
      <c r="F2298" s="36">
        <v>5531.87</v>
      </c>
      <c r="G2298" s="36">
        <v>5531.87</v>
      </c>
      <c r="H2298" s="36">
        <v>5531.87</v>
      </c>
      <c r="I2298" s="36">
        <v>5531.87</v>
      </c>
      <c r="J2298" s="36">
        <v>5531.87</v>
      </c>
      <c r="K2298" s="36">
        <v>5531.87</v>
      </c>
      <c r="L2298" s="36">
        <v>5531.87</v>
      </c>
      <c r="M2298" s="36">
        <v>5531.87</v>
      </c>
      <c r="N2298" s="36">
        <v>5531.87</v>
      </c>
      <c r="O2298" s="36">
        <v>5531.87</v>
      </c>
      <c r="P2298" s="36">
        <v>5531.87</v>
      </c>
      <c r="Q2298" s="36">
        <v>5531.87</v>
      </c>
      <c r="R2298" s="36">
        <v>5531.87</v>
      </c>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v>30125.35</v>
      </c>
      <c r="D2300" s="36">
        <v>30125.35</v>
      </c>
      <c r="E2300" s="36">
        <v>30125.35</v>
      </c>
      <c r="F2300" s="36">
        <v>30125.35</v>
      </c>
      <c r="G2300" s="36">
        <v>30125.35</v>
      </c>
      <c r="H2300" s="36">
        <v>30125.35</v>
      </c>
      <c r="I2300" s="36">
        <v>30125.35</v>
      </c>
      <c r="J2300" s="36">
        <v>30125.35</v>
      </c>
      <c r="K2300" s="36">
        <v>30125.35</v>
      </c>
      <c r="L2300" s="36">
        <v>30125.35</v>
      </c>
      <c r="M2300" s="36">
        <v>30125.350000000002</v>
      </c>
      <c r="N2300" s="36">
        <v>30125.350000000002</v>
      </c>
      <c r="O2300" s="36">
        <v>30125.350000000002</v>
      </c>
      <c r="P2300" s="36">
        <v>30125.350000000002</v>
      </c>
      <c r="Q2300" s="36">
        <v>30125.350000000002</v>
      </c>
      <c r="R2300" s="36">
        <v>30125.350000000002</v>
      </c>
      <c r="S2300" s="36"/>
    </row>
    <row r="2301" spans="2:19">
      <c r="B2301" s="6">
        <v>2004</v>
      </c>
      <c r="C2301" s="36">
        <v>54635.419999999991</v>
      </c>
      <c r="D2301" s="36">
        <v>54635.419999999991</v>
      </c>
      <c r="E2301" s="36">
        <v>54635.419999999991</v>
      </c>
      <c r="F2301" s="36">
        <v>54635.419999999991</v>
      </c>
      <c r="G2301" s="36">
        <v>54635.419999999991</v>
      </c>
      <c r="H2301" s="36">
        <v>54635.419999999991</v>
      </c>
      <c r="I2301" s="36">
        <v>54635.419999999991</v>
      </c>
      <c r="J2301" s="36">
        <v>54635.419999999991</v>
      </c>
      <c r="K2301" s="36">
        <v>54635.419999999991</v>
      </c>
      <c r="L2301" s="36">
        <v>54635.419999999991</v>
      </c>
      <c r="M2301" s="36">
        <v>54635.42</v>
      </c>
      <c r="N2301" s="36">
        <v>54635.42</v>
      </c>
      <c r="O2301" s="36">
        <v>54635.42</v>
      </c>
      <c r="P2301" s="36">
        <v>54635.42</v>
      </c>
      <c r="Q2301" s="36">
        <v>54635.42</v>
      </c>
      <c r="R2301" s="36">
        <v>54635.42</v>
      </c>
      <c r="S2301" s="36"/>
    </row>
    <row r="2302" spans="2:19">
      <c r="B2302" s="6">
        <v>2003</v>
      </c>
      <c r="C2302" s="36">
        <v>15061.169999999998</v>
      </c>
      <c r="D2302" s="36">
        <v>15061.169999999998</v>
      </c>
      <c r="E2302" s="36">
        <v>15061.169999999998</v>
      </c>
      <c r="F2302" s="36">
        <v>15061.169999999998</v>
      </c>
      <c r="G2302" s="36">
        <v>15061.169999999998</v>
      </c>
      <c r="H2302" s="36">
        <v>15061.169999999998</v>
      </c>
      <c r="I2302" s="36">
        <v>15061.169999999998</v>
      </c>
      <c r="J2302" s="36">
        <v>15061.169999999998</v>
      </c>
      <c r="K2302" s="36">
        <v>15061.169999999998</v>
      </c>
      <c r="L2302" s="36">
        <v>15061.169999999998</v>
      </c>
      <c r="M2302" s="36">
        <v>15061.169999999998</v>
      </c>
      <c r="N2302" s="36">
        <v>15061.169999999998</v>
      </c>
      <c r="O2302" s="36">
        <v>15061.169999999998</v>
      </c>
      <c r="P2302" s="36">
        <v>15061.169999999998</v>
      </c>
      <c r="Q2302" s="36">
        <v>15061.169999999998</v>
      </c>
      <c r="R2302" s="36">
        <v>15061.169999999998</v>
      </c>
      <c r="S2302" s="36"/>
    </row>
    <row r="2303" spans="2:19">
      <c r="B2303" s="6">
        <v>2002</v>
      </c>
      <c r="C2303" s="36">
        <v>39598.559999999998</v>
      </c>
      <c r="D2303" s="36">
        <v>39598.559999999998</v>
      </c>
      <c r="E2303" s="36">
        <v>39598.559999999998</v>
      </c>
      <c r="F2303" s="36">
        <v>39598.559999999998</v>
      </c>
      <c r="G2303" s="36">
        <v>39598.559999999998</v>
      </c>
      <c r="H2303" s="36">
        <v>39598.559999999998</v>
      </c>
      <c r="I2303" s="36">
        <v>39598.559999999998</v>
      </c>
      <c r="J2303" s="36">
        <v>39598.559999999998</v>
      </c>
      <c r="K2303" s="36">
        <v>39598.559999999998</v>
      </c>
      <c r="L2303" s="36">
        <v>39598.559999999998</v>
      </c>
      <c r="M2303" s="36">
        <v>39598.559999999998</v>
      </c>
      <c r="N2303" s="36">
        <v>39598.559999999998</v>
      </c>
      <c r="O2303" s="36">
        <v>39598.559999999998</v>
      </c>
      <c r="P2303" s="36">
        <v>39598.559999999998</v>
      </c>
      <c r="Q2303" s="36">
        <v>39598.559999999998</v>
      </c>
      <c r="R2303" s="36">
        <v>39598.559999999998</v>
      </c>
      <c r="S2303" s="36"/>
    </row>
    <row r="2304" spans="2:19">
      <c r="B2304" s="6">
        <v>2001</v>
      </c>
      <c r="C2304" s="36">
        <v>37365.300000000003</v>
      </c>
      <c r="D2304" s="36">
        <v>37365.300000000003</v>
      </c>
      <c r="E2304" s="36">
        <v>37365.300000000003</v>
      </c>
      <c r="F2304" s="36">
        <v>37365.300000000003</v>
      </c>
      <c r="G2304" s="36">
        <v>37365.300000000003</v>
      </c>
      <c r="H2304" s="36">
        <v>37365.300000000003</v>
      </c>
      <c r="I2304" s="36">
        <v>37365.300000000003</v>
      </c>
      <c r="J2304" s="36">
        <v>37365.300000000003</v>
      </c>
      <c r="K2304" s="36">
        <v>37365.300000000003</v>
      </c>
      <c r="L2304" s="36">
        <v>37365.300000000003</v>
      </c>
      <c r="M2304" s="36">
        <v>37365.300000000003</v>
      </c>
      <c r="N2304" s="36">
        <v>37365.300000000003</v>
      </c>
      <c r="O2304" s="36">
        <v>33493.380000000005</v>
      </c>
      <c r="P2304" s="36">
        <v>33493.380000000005</v>
      </c>
      <c r="Q2304" s="36">
        <v>33493.380000000005</v>
      </c>
      <c r="R2304" s="36">
        <v>33493.380000000005</v>
      </c>
      <c r="S2304" s="36"/>
    </row>
    <row r="2305" spans="2:19">
      <c r="B2305" s="6">
        <v>2000</v>
      </c>
      <c r="C2305" s="36">
        <v>8053.76</v>
      </c>
      <c r="D2305" s="36">
        <v>8053.76</v>
      </c>
      <c r="E2305" s="36">
        <v>8053.76</v>
      </c>
      <c r="F2305" s="36">
        <v>8053.76</v>
      </c>
      <c r="G2305" s="36">
        <v>8053.76</v>
      </c>
      <c r="H2305" s="36">
        <v>8053.76</v>
      </c>
      <c r="I2305" s="36">
        <v>8053.76</v>
      </c>
      <c r="J2305" s="36">
        <v>8053.76</v>
      </c>
      <c r="K2305" s="36">
        <v>8053.76</v>
      </c>
      <c r="L2305" s="36">
        <v>8053.76</v>
      </c>
      <c r="M2305" s="36">
        <v>8053.76</v>
      </c>
      <c r="N2305" s="36">
        <v>8053.76</v>
      </c>
      <c r="O2305" s="36">
        <v>8053.76</v>
      </c>
      <c r="P2305" s="36">
        <v>8053.76</v>
      </c>
      <c r="Q2305" s="36">
        <v>8053.76</v>
      </c>
      <c r="R2305" s="36">
        <v>8053.76</v>
      </c>
      <c r="S2305" s="36"/>
    </row>
    <row r="2306" spans="2:19">
      <c r="B2306" s="6">
        <v>1999</v>
      </c>
      <c r="C2306" s="36">
        <v>46497.259999999995</v>
      </c>
      <c r="D2306" s="36">
        <v>46497.259999999995</v>
      </c>
      <c r="E2306" s="36">
        <v>46497.259999999995</v>
      </c>
      <c r="F2306" s="36">
        <v>46497.259999999995</v>
      </c>
      <c r="G2306" s="36">
        <v>46497.259999999995</v>
      </c>
      <c r="H2306" s="36">
        <v>36207.040000000001</v>
      </c>
      <c r="I2306" s="36">
        <v>36207.040000000001</v>
      </c>
      <c r="J2306" s="36">
        <v>36207.040000000001</v>
      </c>
      <c r="K2306" s="36">
        <v>36207.040000000001</v>
      </c>
      <c r="L2306" s="36">
        <v>36207.040000000001</v>
      </c>
      <c r="M2306" s="36">
        <v>36207.040000000001</v>
      </c>
      <c r="N2306" s="36">
        <v>36207.040000000001</v>
      </c>
      <c r="O2306" s="36">
        <v>36207.040000000001</v>
      </c>
      <c r="P2306" s="36">
        <v>36207.040000000001</v>
      </c>
      <c r="Q2306" s="36">
        <v>36207.040000000001</v>
      </c>
      <c r="R2306" s="36">
        <v>36207.040000000001</v>
      </c>
      <c r="S2306" s="36"/>
    </row>
    <row r="2307" spans="2:19">
      <c r="B2307" s="6">
        <v>1998</v>
      </c>
      <c r="C2307" s="36">
        <v>38424.61</v>
      </c>
      <c r="D2307" s="36">
        <v>38424.61</v>
      </c>
      <c r="E2307" s="36">
        <v>38424.61</v>
      </c>
      <c r="F2307" s="36">
        <v>38424.61</v>
      </c>
      <c r="G2307" s="36">
        <v>38424.61</v>
      </c>
      <c r="H2307" s="36">
        <v>38424.61</v>
      </c>
      <c r="I2307" s="36">
        <v>38424.61</v>
      </c>
      <c r="J2307" s="36">
        <v>38424.61</v>
      </c>
      <c r="K2307" s="36">
        <v>38424.61</v>
      </c>
      <c r="L2307" s="36">
        <v>38424.61</v>
      </c>
      <c r="M2307" s="36">
        <v>38424.61</v>
      </c>
      <c r="N2307" s="36">
        <v>38424.61</v>
      </c>
      <c r="O2307" s="36">
        <v>38424.61</v>
      </c>
      <c r="P2307" s="36">
        <v>38424.61</v>
      </c>
      <c r="Q2307" s="36">
        <v>38424.61</v>
      </c>
      <c r="R2307" s="36">
        <v>38424.61</v>
      </c>
      <c r="S2307" s="36"/>
    </row>
    <row r="2308" spans="2:19">
      <c r="B2308" s="6">
        <v>1997</v>
      </c>
      <c r="C2308" s="36">
        <v>45371.829999999994</v>
      </c>
      <c r="D2308" s="36">
        <v>45371.829999999994</v>
      </c>
      <c r="E2308" s="36">
        <v>45371.829999999994</v>
      </c>
      <c r="F2308" s="36">
        <v>45371.829999999994</v>
      </c>
      <c r="G2308" s="36">
        <v>45371.829999999994</v>
      </c>
      <c r="H2308" s="36">
        <v>45371.829999999994</v>
      </c>
      <c r="I2308" s="36">
        <v>45371.829999999994</v>
      </c>
      <c r="J2308" s="36">
        <v>45371.829999999994</v>
      </c>
      <c r="K2308" s="36">
        <v>45371.829999999994</v>
      </c>
      <c r="L2308" s="36">
        <v>45371.829999999994</v>
      </c>
      <c r="M2308" s="36">
        <v>45371.83</v>
      </c>
      <c r="N2308" s="36">
        <v>45371.83</v>
      </c>
      <c r="O2308" s="36">
        <v>45371.83</v>
      </c>
      <c r="P2308" s="36">
        <v>45371.83</v>
      </c>
      <c r="Q2308" s="36">
        <v>45371.83</v>
      </c>
      <c r="R2308" s="36">
        <v>45371.83</v>
      </c>
      <c r="S2308" s="36"/>
    </row>
    <row r="2309" spans="2:19">
      <c r="B2309" s="6">
        <v>1996</v>
      </c>
      <c r="C2309" s="36">
        <v>59086.560000000005</v>
      </c>
      <c r="D2309" s="36">
        <v>59086.560000000005</v>
      </c>
      <c r="E2309" s="36">
        <v>59086.560000000005</v>
      </c>
      <c r="F2309" s="36">
        <v>59086.560000000005</v>
      </c>
      <c r="G2309" s="36">
        <v>59086.560000000005</v>
      </c>
      <c r="H2309" s="36">
        <v>59086.560000000005</v>
      </c>
      <c r="I2309" s="36">
        <v>59086.560000000005</v>
      </c>
      <c r="J2309" s="36">
        <v>59086.560000000005</v>
      </c>
      <c r="K2309" s="36">
        <v>46623.37</v>
      </c>
      <c r="L2309" s="36">
        <v>46623.37</v>
      </c>
      <c r="M2309" s="36">
        <v>46623.37</v>
      </c>
      <c r="N2309" s="36">
        <v>46623.37</v>
      </c>
      <c r="O2309" s="36">
        <v>46623.37</v>
      </c>
      <c r="P2309" s="36">
        <v>46623.37</v>
      </c>
      <c r="Q2309" s="36">
        <v>46623.37</v>
      </c>
      <c r="R2309" s="36">
        <v>46623.37</v>
      </c>
      <c r="S2309" s="36"/>
    </row>
    <row r="2310" spans="2:19">
      <c r="B2310" s="6">
        <v>1995</v>
      </c>
      <c r="C2310" s="36">
        <v>125755.37000000001</v>
      </c>
      <c r="D2310" s="36">
        <v>125755.37000000001</v>
      </c>
      <c r="E2310" s="36">
        <v>125755.37000000001</v>
      </c>
      <c r="F2310" s="36">
        <v>125755.37000000001</v>
      </c>
      <c r="G2310" s="36">
        <v>125755.37000000001</v>
      </c>
      <c r="H2310" s="36">
        <v>125755.37000000001</v>
      </c>
      <c r="I2310" s="36">
        <v>125755.37000000001</v>
      </c>
      <c r="J2310" s="36">
        <v>125755.37000000001</v>
      </c>
      <c r="K2310" s="36">
        <v>114944.1</v>
      </c>
      <c r="L2310" s="36">
        <v>114944.1</v>
      </c>
      <c r="M2310" s="36">
        <v>66064.600000000006</v>
      </c>
      <c r="N2310" s="36">
        <v>66064.600000000006</v>
      </c>
      <c r="O2310" s="36">
        <v>66064.600000000006</v>
      </c>
      <c r="P2310" s="36">
        <v>66064.600000000006</v>
      </c>
      <c r="Q2310" s="36">
        <v>66064.600000000006</v>
      </c>
      <c r="R2310" s="36">
        <v>66064.600000000006</v>
      </c>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v>29576.993939393942</v>
      </c>
      <c r="D2312" s="36">
        <v>29576.993939393942</v>
      </c>
      <c r="E2312" s="36">
        <v>29576.993939393942</v>
      </c>
      <c r="F2312" s="36">
        <v>29576.993939393942</v>
      </c>
      <c r="G2312" s="36">
        <v>29576.993939393942</v>
      </c>
      <c r="H2312" s="36">
        <v>29576.993939393942</v>
      </c>
      <c r="I2312" s="36">
        <v>29576.993939393942</v>
      </c>
      <c r="J2312" s="36">
        <v>29576.993939393942</v>
      </c>
      <c r="K2312" s="36">
        <v>13577.581818181818</v>
      </c>
      <c r="L2312" s="36">
        <v>13577.581818181818</v>
      </c>
      <c r="M2312" s="36">
        <v>13577.581818181818</v>
      </c>
      <c r="N2312" s="36">
        <v>13577.581818181818</v>
      </c>
      <c r="O2312" s="36">
        <v>13577.581818181818</v>
      </c>
      <c r="P2312" s="36">
        <v>13577.581818181818</v>
      </c>
      <c r="Q2312" s="36">
        <v>13577.581818181818</v>
      </c>
      <c r="R2312" s="36">
        <v>13577.581818181818</v>
      </c>
      <c r="S2312" s="36"/>
    </row>
    <row r="2313" spans="2:19">
      <c r="B2313" s="6">
        <v>1992</v>
      </c>
      <c r="C2313" s="36">
        <v>20375.949999999997</v>
      </c>
      <c r="D2313" s="36">
        <v>20375.949999999997</v>
      </c>
      <c r="E2313" s="36">
        <v>20375.949999999997</v>
      </c>
      <c r="F2313" s="36">
        <v>20375.949999999997</v>
      </c>
      <c r="G2313" s="36">
        <v>20375.949999999997</v>
      </c>
      <c r="H2313" s="36">
        <v>20375.949999999997</v>
      </c>
      <c r="I2313" s="36">
        <v>20375.949999999997</v>
      </c>
      <c r="J2313" s="36">
        <v>20375.949999999997</v>
      </c>
      <c r="K2313" s="36">
        <v>20375.949999999997</v>
      </c>
      <c r="L2313" s="36">
        <v>20375.949999999997</v>
      </c>
      <c r="M2313" s="36">
        <v>20375.949999999997</v>
      </c>
      <c r="N2313" s="36">
        <v>20375.949999999997</v>
      </c>
      <c r="O2313" s="36">
        <v>20375.949999999997</v>
      </c>
      <c r="P2313" s="36">
        <v>20375.949999999997</v>
      </c>
      <c r="Q2313" s="36">
        <v>20375.949999999997</v>
      </c>
      <c r="R2313" s="36">
        <v>20375.949999999997</v>
      </c>
      <c r="S2313" s="36"/>
    </row>
    <row r="2314" spans="2:19">
      <c r="B2314" s="6">
        <v>1991</v>
      </c>
      <c r="C2314" s="36">
        <v>27179.949999999997</v>
      </c>
      <c r="D2314" s="36">
        <v>27179.949999999997</v>
      </c>
      <c r="E2314" s="36">
        <v>20387.849999999999</v>
      </c>
      <c r="F2314" s="36">
        <v>20387.849999999999</v>
      </c>
      <c r="G2314" s="36">
        <v>20387.849999999999</v>
      </c>
      <c r="H2314" s="36">
        <v>20387.849999999999</v>
      </c>
      <c r="I2314" s="36">
        <v>20387.849999999999</v>
      </c>
      <c r="J2314" s="36">
        <v>20387.849999999999</v>
      </c>
      <c r="K2314" s="36">
        <v>20387.849999999999</v>
      </c>
      <c r="L2314" s="36">
        <v>20387.849999999999</v>
      </c>
      <c r="M2314" s="36">
        <v>20387.849999999999</v>
      </c>
      <c r="N2314" s="36">
        <v>20387.849999999999</v>
      </c>
      <c r="O2314" s="36">
        <v>20387.849999999999</v>
      </c>
      <c r="P2314" s="36">
        <v>20387.849999999999</v>
      </c>
      <c r="Q2314" s="36">
        <v>20387.849999999999</v>
      </c>
      <c r="R2314" s="36">
        <v>20387.849999999999</v>
      </c>
      <c r="S2314" s="36"/>
    </row>
    <row r="2315" spans="2:19">
      <c r="B2315" s="6">
        <v>1990</v>
      </c>
      <c r="C2315" s="36">
        <v>13587.233333333334</v>
      </c>
      <c r="D2315" s="36">
        <v>13587.233333333334</v>
      </c>
      <c r="E2315" s="36">
        <v>13587.233333333334</v>
      </c>
      <c r="F2315" s="36">
        <v>13587.233333333334</v>
      </c>
      <c r="G2315" s="36">
        <v>13587.233333333334</v>
      </c>
      <c r="H2315" s="36">
        <v>13587.233333333334</v>
      </c>
      <c r="I2315" s="36">
        <v>13587.233333333334</v>
      </c>
      <c r="J2315" s="36">
        <v>13587.233333333334</v>
      </c>
      <c r="K2315" s="36">
        <v>13587.233333333334</v>
      </c>
      <c r="L2315" s="36">
        <v>13587.233333333334</v>
      </c>
      <c r="M2315" s="36">
        <v>13587.233333333334</v>
      </c>
      <c r="N2315" s="36">
        <v>13587.233333333334</v>
      </c>
      <c r="O2315" s="36">
        <v>13587.233333333334</v>
      </c>
      <c r="P2315" s="36">
        <v>13587.233333333334</v>
      </c>
      <c r="Q2315" s="36">
        <v>13587.233333333334</v>
      </c>
      <c r="R2315" s="36">
        <v>13587.233333333334</v>
      </c>
      <c r="S2315" s="36"/>
    </row>
    <row r="2316" spans="2:19">
      <c r="B2316" s="6">
        <v>1989</v>
      </c>
      <c r="C2316" s="36">
        <v>7633.2344827586212</v>
      </c>
      <c r="D2316" s="36">
        <v>7633.2344827586212</v>
      </c>
      <c r="E2316" s="36">
        <v>7633.2344827586212</v>
      </c>
      <c r="F2316" s="36">
        <v>7633.2344827586212</v>
      </c>
      <c r="G2316" s="36">
        <v>7633.2344827586212</v>
      </c>
      <c r="H2316" s="36">
        <v>7633.2344827586212</v>
      </c>
      <c r="I2316" s="36">
        <v>7633.2344827586212</v>
      </c>
      <c r="J2316" s="36">
        <v>7633.2344827586212</v>
      </c>
      <c r="K2316" s="36">
        <v>7633.2344827586212</v>
      </c>
      <c r="L2316" s="36">
        <v>7633.2344827586212</v>
      </c>
      <c r="M2316" s="36">
        <v>7633.2344827586212</v>
      </c>
      <c r="N2316" s="36">
        <v>7633.2344827586212</v>
      </c>
      <c r="O2316" s="36">
        <v>7633.2344827586212</v>
      </c>
      <c r="P2316" s="36">
        <v>7633.2344827586212</v>
      </c>
      <c r="Q2316" s="36">
        <v>7633.2344827586212</v>
      </c>
      <c r="R2316" s="36">
        <v>7633.2344827586212</v>
      </c>
      <c r="S2316" s="36"/>
    </row>
    <row r="2317" spans="2:19">
      <c r="B2317" s="6">
        <v>1988</v>
      </c>
      <c r="C2317" s="36">
        <v>16982.5625</v>
      </c>
      <c r="D2317" s="36">
        <v>16982.5625</v>
      </c>
      <c r="E2317" s="36">
        <v>16982.5625</v>
      </c>
      <c r="F2317" s="36">
        <v>16982.5625</v>
      </c>
      <c r="G2317" s="36">
        <v>16982.5625</v>
      </c>
      <c r="H2317" s="36">
        <v>16982.5625</v>
      </c>
      <c r="I2317" s="36">
        <v>16982.5625</v>
      </c>
      <c r="J2317" s="36">
        <v>16982.5625</v>
      </c>
      <c r="K2317" s="36">
        <v>16982.5625</v>
      </c>
      <c r="L2317" s="36">
        <v>16982.5625</v>
      </c>
      <c r="M2317" s="36">
        <v>16982.5625</v>
      </c>
      <c r="N2317" s="36">
        <v>16982.5625</v>
      </c>
      <c r="O2317" s="36">
        <v>16982.5625</v>
      </c>
      <c r="P2317" s="36">
        <v>16982.5625</v>
      </c>
      <c r="Q2317" s="36">
        <v>16982.5625</v>
      </c>
      <c r="R2317" s="36">
        <v>16982.5625</v>
      </c>
      <c r="S2317" s="36"/>
    </row>
    <row r="2318" spans="2:19">
      <c r="B2318" s="6">
        <v>1987</v>
      </c>
      <c r="C2318" s="36">
        <v>12212.485185185185</v>
      </c>
      <c r="D2318" s="36">
        <v>12212.485185185185</v>
      </c>
      <c r="E2318" s="36">
        <v>12212.485185185185</v>
      </c>
      <c r="F2318" s="36">
        <v>12212.485185185185</v>
      </c>
      <c r="G2318" s="36">
        <v>12212.485185185185</v>
      </c>
      <c r="H2318" s="36">
        <v>12212.485185185185</v>
      </c>
      <c r="I2318" s="36">
        <v>12212.485185185185</v>
      </c>
      <c r="J2318" s="36">
        <v>12212.485185185185</v>
      </c>
      <c r="K2318" s="36">
        <v>12212.485185185185</v>
      </c>
      <c r="L2318" s="36">
        <v>12212.485185185185</v>
      </c>
      <c r="M2318" s="36">
        <v>12212.485185185185</v>
      </c>
      <c r="N2318" s="36">
        <v>12212.485185185185</v>
      </c>
      <c r="O2318" s="36">
        <v>12212.485185185185</v>
      </c>
      <c r="P2318" s="36">
        <v>12212.485185185185</v>
      </c>
      <c r="Q2318" s="36">
        <v>12212.485185185185</v>
      </c>
      <c r="R2318" s="36">
        <v>12212.485185185185</v>
      </c>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v>16676.633333333331</v>
      </c>
      <c r="D2324" s="36">
        <v>16676.633333333331</v>
      </c>
      <c r="E2324" s="36">
        <v>16676.633333333331</v>
      </c>
      <c r="F2324" s="36">
        <v>16676.633333333331</v>
      </c>
      <c r="G2324" s="36">
        <v>16676.633333333331</v>
      </c>
      <c r="H2324" s="36">
        <v>16676.633333333331</v>
      </c>
      <c r="I2324" s="36">
        <v>16676.633333333331</v>
      </c>
      <c r="J2324" s="36">
        <v>16676.633333333331</v>
      </c>
      <c r="K2324" s="36">
        <v>16676.633333333331</v>
      </c>
      <c r="L2324" s="36">
        <v>16676.633333333331</v>
      </c>
      <c r="M2324" s="36">
        <v>16676.633333333331</v>
      </c>
      <c r="N2324" s="36">
        <v>16676.633333333331</v>
      </c>
      <c r="O2324" s="36">
        <v>16676.633333333331</v>
      </c>
      <c r="P2324" s="36">
        <v>16676.633333333331</v>
      </c>
      <c r="Q2324" s="36">
        <v>16676.633333333331</v>
      </c>
      <c r="R2324" s="36">
        <v>16676.633333333331</v>
      </c>
      <c r="S2324" s="36"/>
    </row>
    <row r="2325" spans="2:19">
      <c r="B2325" s="6">
        <v>1980</v>
      </c>
      <c r="C2325" s="36">
        <v>3868.0425</v>
      </c>
      <c r="D2325" s="36">
        <v>3868.0425</v>
      </c>
      <c r="E2325" s="36">
        <v>3868.0425</v>
      </c>
      <c r="F2325" s="36">
        <v>3868.0425</v>
      </c>
      <c r="G2325" s="36">
        <v>3868.0425</v>
      </c>
      <c r="H2325" s="36">
        <v>3868.0425</v>
      </c>
      <c r="I2325" s="36">
        <v>3868.0425</v>
      </c>
      <c r="J2325" s="36">
        <v>3868.0425</v>
      </c>
      <c r="K2325" s="36">
        <v>3868.0425</v>
      </c>
      <c r="L2325" s="36">
        <v>0</v>
      </c>
      <c r="M2325" s="36">
        <v>0</v>
      </c>
      <c r="N2325" s="36">
        <v>0</v>
      </c>
      <c r="O2325" s="36">
        <v>0</v>
      </c>
      <c r="P2325" s="36">
        <v>0</v>
      </c>
      <c r="Q2325" s="36">
        <v>0</v>
      </c>
      <c r="R2325" s="36">
        <v>0</v>
      </c>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v>81916.964705882361</v>
      </c>
      <c r="D2328" s="36">
        <v>81916.964705882361</v>
      </c>
      <c r="E2328" s="36">
        <v>81916.964705882361</v>
      </c>
      <c r="F2328" s="36">
        <v>81916.964705882361</v>
      </c>
      <c r="G2328" s="36">
        <v>81916.964705882361</v>
      </c>
      <c r="H2328" s="36">
        <v>81916.964705882361</v>
      </c>
      <c r="I2328" s="36">
        <v>66416.555882352943</v>
      </c>
      <c r="J2328" s="36">
        <v>55167.823529411762</v>
      </c>
      <c r="K2328" s="36">
        <v>55167.823529411762</v>
      </c>
      <c r="L2328" s="36">
        <v>55167.823529411762</v>
      </c>
      <c r="M2328" s="36">
        <v>55167.823529411762</v>
      </c>
      <c r="N2328" s="36">
        <v>55167.823529411762</v>
      </c>
      <c r="O2328" s="36">
        <v>55167.823529411762</v>
      </c>
      <c r="P2328" s="36">
        <v>55167.823529411762</v>
      </c>
      <c r="Q2328" s="36">
        <v>55167.823529411762</v>
      </c>
      <c r="R2328" s="36">
        <v>55167.823529411762</v>
      </c>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729985.23997988668</v>
      </c>
      <c r="D2376" s="8">
        <f>SUM(D2298:D2375)</f>
        <v>735517.10997988668</v>
      </c>
      <c r="E2376" s="8">
        <f>SUM(E2297:E2375)</f>
        <v>736208.97997988667</v>
      </c>
      <c r="F2376" s="8">
        <f>SUM(F2296:F2375)</f>
        <v>736208.97997988667</v>
      </c>
      <c r="G2376" s="8">
        <f>SUM(G2295:G2375)</f>
        <v>736208.97997988667</v>
      </c>
      <c r="H2376" s="8">
        <f>SUM(H2289:H2375)</f>
        <v>725918.7599798867</v>
      </c>
      <c r="I2376" s="8">
        <f>SUM(I2289:I2375)</f>
        <v>817236.7011563573</v>
      </c>
      <c r="J2376" s="8">
        <f t="shared" ref="J2376" si="45">SUM(J2289:J2375)</f>
        <v>836653.04880341608</v>
      </c>
      <c r="K2376" s="8">
        <f>SUM(K2289:K2375)</f>
        <v>908525.17668220389</v>
      </c>
      <c r="L2376" s="8">
        <f t="shared" ref="L2376" si="46">SUM(L2289:L2375)</f>
        <v>939002.06418220385</v>
      </c>
      <c r="M2376" s="8">
        <f>SUM(M2289:M2375)</f>
        <v>915826.08418220386</v>
      </c>
      <c r="N2376" s="11">
        <f>SUM(N2284:N2375)</f>
        <v>915826.08418220386</v>
      </c>
      <c r="O2376" s="11">
        <f>SUM(O2284:O2375)</f>
        <v>928997.8941822038</v>
      </c>
      <c r="P2376" s="11">
        <f>SUM(P2284:P2375)</f>
        <v>965308.50418220391</v>
      </c>
      <c r="Q2376" s="11">
        <f>SUM(Q2284:Q2375)</f>
        <v>965308.50418220391</v>
      </c>
      <c r="R2376" s="11">
        <f>SUM(R2283:R2375)</f>
        <v>1001111.9641822039</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v>798700.95</v>
      </c>
      <c r="N2479" s="36">
        <v>861351.53999999992</v>
      </c>
      <c r="O2479" s="36">
        <v>879952.58</v>
      </c>
      <c r="P2479" s="36">
        <v>879952.58</v>
      </c>
      <c r="Q2479" s="36">
        <v>879952.58</v>
      </c>
      <c r="R2479" s="36">
        <v>879952.58</v>
      </c>
      <c r="S2479" s="36"/>
    </row>
    <row r="2480" spans="1:19">
      <c r="B2480" s="6">
        <v>2015</v>
      </c>
      <c r="C2480" s="35"/>
      <c r="D2480" s="35"/>
      <c r="E2480" s="35"/>
      <c r="F2480" s="35"/>
      <c r="G2480" s="35"/>
      <c r="H2480" s="35"/>
      <c r="I2480" s="35"/>
      <c r="J2480" s="35"/>
      <c r="K2480" s="35"/>
      <c r="L2480" s="36">
        <v>8386.9599999999991</v>
      </c>
      <c r="M2480" s="36">
        <v>8386.9599999999991</v>
      </c>
      <c r="N2480" s="36">
        <v>8386.9599999999991</v>
      </c>
      <c r="O2480" s="36">
        <v>8386.9599999999991</v>
      </c>
      <c r="P2480" s="36">
        <v>8386.9599999999991</v>
      </c>
      <c r="Q2480" s="36">
        <v>8386.9599999999991</v>
      </c>
      <c r="R2480" s="36">
        <v>8386.9599999999991</v>
      </c>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v>296613.22000000003</v>
      </c>
      <c r="D2500" s="36">
        <v>296613.22000000003</v>
      </c>
      <c r="E2500" s="36">
        <v>296613.22000000003</v>
      </c>
      <c r="F2500" s="36">
        <v>296613.22000000003</v>
      </c>
      <c r="G2500" s="36">
        <v>296613.22000000003</v>
      </c>
      <c r="H2500" s="36">
        <v>296613.22000000003</v>
      </c>
      <c r="I2500" s="36">
        <v>293022.93000000005</v>
      </c>
      <c r="J2500" s="36">
        <v>293022.93000000005</v>
      </c>
      <c r="K2500" s="36">
        <v>267948.15000000002</v>
      </c>
      <c r="L2500" s="36">
        <v>253078.75999999998</v>
      </c>
      <c r="M2500" s="36">
        <v>199726.98</v>
      </c>
      <c r="N2500" s="36">
        <v>192368.98</v>
      </c>
      <c r="O2500" s="36">
        <v>192368.98</v>
      </c>
      <c r="P2500" s="36">
        <v>192368.98</v>
      </c>
      <c r="Q2500" s="36">
        <v>192368.98</v>
      </c>
      <c r="R2500" s="36">
        <v>192368.98</v>
      </c>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v>2719.6382978723404</v>
      </c>
      <c r="D2503" s="36">
        <v>2719.6382978723404</v>
      </c>
      <c r="E2503" s="36">
        <v>2719.6382978723404</v>
      </c>
      <c r="F2503" s="36">
        <v>2719.6382978723404</v>
      </c>
      <c r="G2503" s="36">
        <v>2719.6382978723404</v>
      </c>
      <c r="H2503" s="36">
        <v>2719.6382978723404</v>
      </c>
      <c r="I2503" s="36">
        <v>2719.6382978723404</v>
      </c>
      <c r="J2503" s="36">
        <v>2719.6382978723404</v>
      </c>
      <c r="K2503" s="36">
        <v>2719.6382978723404</v>
      </c>
      <c r="L2503" s="36">
        <v>2719.6382978723404</v>
      </c>
      <c r="M2503" s="36">
        <v>2719.6382978723404</v>
      </c>
      <c r="N2503" s="36">
        <v>2719.64</v>
      </c>
      <c r="O2503" s="36">
        <v>2719.64</v>
      </c>
      <c r="P2503" s="36">
        <v>2719.64</v>
      </c>
      <c r="Q2503" s="36">
        <v>2719.64</v>
      </c>
      <c r="R2503" s="36">
        <v>0</v>
      </c>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v>13989.257575757576</v>
      </c>
      <c r="D2517" s="36">
        <v>13989.257575757576</v>
      </c>
      <c r="E2517" s="36">
        <v>13989.257575757576</v>
      </c>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313322.11587362993</v>
      </c>
      <c r="D2566" s="8">
        <f>SUM(D2488:D2565)</f>
        <v>313322.11587362993</v>
      </c>
      <c r="E2566" s="8">
        <f>SUM(E2487:E2565)</f>
        <v>313322.11587362993</v>
      </c>
      <c r="F2566" s="8">
        <f>SUM(F2486:F2565)</f>
        <v>299332.85829787236</v>
      </c>
      <c r="G2566" s="8">
        <f>SUM(G2485:G2565)</f>
        <v>299332.85829787236</v>
      </c>
      <c r="H2566" s="8">
        <f>SUM(H2479:H2565)</f>
        <v>299332.85829787236</v>
      </c>
      <c r="I2566" s="8">
        <f>SUM(I2479:I2565)</f>
        <v>295742.56829787238</v>
      </c>
      <c r="J2566" s="8">
        <f t="shared" ref="J2566" si="49">SUM(J2479:J2565)</f>
        <v>295742.56829787238</v>
      </c>
      <c r="K2566" s="8">
        <f>SUM(K2479:K2565)</f>
        <v>270667.78829787235</v>
      </c>
      <c r="L2566" s="8">
        <f t="shared" ref="L2566" si="50">SUM(L2479:L2565)</f>
        <v>264185.3582978723</v>
      </c>
      <c r="M2566" s="8">
        <f>SUM(M2479:M2565)</f>
        <v>1009534.5282978723</v>
      </c>
      <c r="N2566" s="11">
        <f>SUM(N2474:N2565)</f>
        <v>1064827.1199999999</v>
      </c>
      <c r="O2566" s="11">
        <f>SUM(O2474:O2565)</f>
        <v>1083428.1599999999</v>
      </c>
      <c r="P2566" s="11">
        <f>SUM(P2474:P2565)</f>
        <v>1083428.1599999999</v>
      </c>
      <c r="Q2566" s="11">
        <f>SUM(Q2474:Q2565)</f>
        <v>1083428.1599999999</v>
      </c>
      <c r="R2566" s="11">
        <f>SUM(R2473:R2565)</f>
        <v>1080708.52</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v>26085.83</v>
      </c>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v>75</v>
      </c>
      <c r="O2573" s="36">
        <v>75</v>
      </c>
      <c r="P2573" s="36">
        <v>75</v>
      </c>
      <c r="Q2573" s="36">
        <v>75</v>
      </c>
      <c r="R2573" s="36">
        <v>75</v>
      </c>
      <c r="S2573" s="36"/>
    </row>
    <row r="2574" spans="1:19">
      <c r="B2574" s="6">
        <v>2016</v>
      </c>
      <c r="C2574" s="35"/>
      <c r="D2574" s="35"/>
      <c r="E2574" s="35"/>
      <c r="F2574" s="35"/>
      <c r="G2574" s="35"/>
      <c r="H2574" s="35"/>
      <c r="I2574" s="35"/>
      <c r="J2574" s="35"/>
      <c r="K2574" s="35"/>
      <c r="L2574" s="35"/>
      <c r="M2574" s="36">
        <v>24532.14</v>
      </c>
      <c r="N2574" s="36">
        <v>24532.14</v>
      </c>
      <c r="O2574" s="36">
        <v>24532.14</v>
      </c>
      <c r="P2574" s="36">
        <v>24532.14</v>
      </c>
      <c r="Q2574" s="36">
        <v>24532.14</v>
      </c>
      <c r="R2574" s="36">
        <v>24532.14</v>
      </c>
      <c r="S2574" s="36"/>
    </row>
    <row r="2575" spans="1:19">
      <c r="B2575" s="6">
        <v>2015</v>
      </c>
      <c r="C2575" s="35"/>
      <c r="D2575" s="35"/>
      <c r="E2575" s="35"/>
      <c r="F2575" s="35"/>
      <c r="G2575" s="35"/>
      <c r="H2575" s="35"/>
      <c r="I2575" s="35"/>
      <c r="J2575" s="35"/>
      <c r="K2575" s="35"/>
      <c r="L2575" s="36">
        <v>38814.61</v>
      </c>
      <c r="M2575" s="36">
        <v>38814.61</v>
      </c>
      <c r="N2575" s="36">
        <v>38814.61</v>
      </c>
      <c r="O2575" s="36">
        <v>38814.61</v>
      </c>
      <c r="P2575" s="36">
        <v>38814.61</v>
      </c>
      <c r="Q2575" s="36">
        <v>38814.61</v>
      </c>
      <c r="R2575" s="36">
        <v>38814.61</v>
      </c>
      <c r="S2575" s="36"/>
    </row>
    <row r="2576" spans="1:19">
      <c r="B2576" s="6">
        <v>2014</v>
      </c>
      <c r="C2576" s="35"/>
      <c r="D2576" s="35"/>
      <c r="E2576" s="35"/>
      <c r="F2576" s="35"/>
      <c r="G2576" s="35"/>
      <c r="H2576" s="35"/>
      <c r="I2576" s="35"/>
      <c r="J2576" s="35"/>
      <c r="K2576" s="36">
        <v>35427.440000000002</v>
      </c>
      <c r="L2576" s="36">
        <v>35427.440000000002</v>
      </c>
      <c r="M2576" s="36">
        <v>35427.439999999995</v>
      </c>
      <c r="N2576" s="36">
        <v>35427.439999999995</v>
      </c>
      <c r="O2576" s="36">
        <v>35427.439999999995</v>
      </c>
      <c r="P2576" s="36">
        <v>35427.439999999995</v>
      </c>
      <c r="Q2576" s="36">
        <v>35427.439999999995</v>
      </c>
      <c r="R2576" s="36">
        <v>35427.439999999995</v>
      </c>
      <c r="S2576" s="36"/>
    </row>
    <row r="2577" spans="2:19">
      <c r="B2577" s="6">
        <v>2013</v>
      </c>
      <c r="C2577" s="35"/>
      <c r="D2577" s="35"/>
      <c r="E2577" s="35"/>
      <c r="F2577" s="35"/>
      <c r="G2577" s="35"/>
      <c r="H2577" s="35"/>
      <c r="I2577" s="35"/>
      <c r="J2577" s="36">
        <v>10688.060000000001</v>
      </c>
      <c r="K2577" s="36">
        <v>10688.060000000001</v>
      </c>
      <c r="L2577" s="36">
        <v>10688.060000000001</v>
      </c>
      <c r="M2577" s="36">
        <v>10688.060000000001</v>
      </c>
      <c r="N2577" s="36">
        <v>10688.060000000001</v>
      </c>
      <c r="O2577" s="36">
        <v>10688.060000000001</v>
      </c>
      <c r="P2577" s="36">
        <v>10688.060000000001</v>
      </c>
      <c r="Q2577" s="36">
        <v>10688.060000000001</v>
      </c>
      <c r="R2577" s="36">
        <v>10688.060000000001</v>
      </c>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v>13838.78</v>
      </c>
      <c r="F2582" s="36">
        <v>13838.78</v>
      </c>
      <c r="G2582" s="36">
        <v>13838.78</v>
      </c>
      <c r="H2582" s="36">
        <v>13838.78</v>
      </c>
      <c r="I2582" s="36">
        <v>13838.78</v>
      </c>
      <c r="J2582" s="36">
        <v>13838.78</v>
      </c>
      <c r="K2582" s="36">
        <v>13838.78</v>
      </c>
      <c r="L2582" s="36">
        <v>13838.78</v>
      </c>
      <c r="M2582" s="36">
        <v>13838.78</v>
      </c>
      <c r="N2582" s="36">
        <v>13838.78</v>
      </c>
      <c r="O2582" s="36">
        <v>13838.78</v>
      </c>
      <c r="P2582" s="36">
        <v>13838.78</v>
      </c>
      <c r="Q2582" s="36">
        <v>13838.78</v>
      </c>
      <c r="R2582" s="36">
        <v>13838.78</v>
      </c>
      <c r="S2582" s="36"/>
    </row>
    <row r="2583" spans="2:19">
      <c r="B2583" s="6">
        <v>2007</v>
      </c>
      <c r="C2583" s="35"/>
      <c r="D2583" s="36">
        <v>6951.9</v>
      </c>
      <c r="E2583" s="36">
        <v>6951.9</v>
      </c>
      <c r="F2583" s="36">
        <v>6951.9</v>
      </c>
      <c r="G2583" s="36">
        <v>6951.9</v>
      </c>
      <c r="H2583" s="36">
        <v>6951.9</v>
      </c>
      <c r="I2583" s="36">
        <v>6951.9</v>
      </c>
      <c r="J2583" s="36">
        <v>6951.9</v>
      </c>
      <c r="K2583" s="36">
        <v>6951.9</v>
      </c>
      <c r="L2583" s="36">
        <v>6951.9</v>
      </c>
      <c r="M2583" s="36">
        <v>6951.9</v>
      </c>
      <c r="N2583" s="36">
        <v>6951.9</v>
      </c>
      <c r="O2583" s="36">
        <v>6951.9</v>
      </c>
      <c r="P2583" s="36">
        <v>6951.9</v>
      </c>
      <c r="Q2583" s="36">
        <v>6951.9</v>
      </c>
      <c r="R2583" s="36">
        <v>6951.9</v>
      </c>
      <c r="S2583" s="36"/>
    </row>
    <row r="2584" spans="2:19">
      <c r="B2584" s="6">
        <v>2006</v>
      </c>
      <c r="C2584" s="36">
        <v>14115.9</v>
      </c>
      <c r="D2584" s="36">
        <v>14115.9</v>
      </c>
      <c r="E2584" s="36">
        <v>14115.9</v>
      </c>
      <c r="F2584" s="36">
        <v>14115.9</v>
      </c>
      <c r="G2584" s="36">
        <v>14115.9</v>
      </c>
      <c r="H2584" s="36">
        <v>14115.9</v>
      </c>
      <c r="I2584" s="36">
        <v>14115.9</v>
      </c>
      <c r="J2584" s="36">
        <v>14115.9</v>
      </c>
      <c r="K2584" s="36">
        <v>14115.9</v>
      </c>
      <c r="L2584" s="36">
        <v>14115.9</v>
      </c>
      <c r="M2584" s="36">
        <v>14115.9</v>
      </c>
      <c r="N2584" s="36">
        <v>14115.9</v>
      </c>
      <c r="O2584" s="36">
        <v>14115.9</v>
      </c>
      <c r="P2584" s="36">
        <v>14115.9</v>
      </c>
      <c r="Q2584" s="36">
        <v>14115.9</v>
      </c>
      <c r="R2584" s="36">
        <v>14115.9</v>
      </c>
      <c r="S2584" s="36"/>
    </row>
    <row r="2585" spans="2:19">
      <c r="B2585" s="6">
        <v>2005</v>
      </c>
      <c r="C2585" s="36">
        <v>52384.59</v>
      </c>
      <c r="D2585" s="36">
        <v>52384.59</v>
      </c>
      <c r="E2585" s="36">
        <v>52384.59</v>
      </c>
      <c r="F2585" s="36">
        <v>52384.59</v>
      </c>
      <c r="G2585" s="36">
        <v>52384.59</v>
      </c>
      <c r="H2585" s="36">
        <v>52384.59</v>
      </c>
      <c r="I2585" s="36">
        <v>52384.59</v>
      </c>
      <c r="J2585" s="36">
        <v>51189.929999999993</v>
      </c>
      <c r="K2585" s="36">
        <v>51189.929999999993</v>
      </c>
      <c r="L2585" s="36">
        <v>42881.89</v>
      </c>
      <c r="M2585" s="36">
        <v>42881.889999999992</v>
      </c>
      <c r="N2585" s="36">
        <v>42881.889999999992</v>
      </c>
      <c r="O2585" s="36">
        <v>42881.889999999992</v>
      </c>
      <c r="P2585" s="36">
        <v>42881.889999999992</v>
      </c>
      <c r="Q2585" s="36">
        <v>42881.889999999992</v>
      </c>
      <c r="R2585" s="36">
        <v>42881.889999999992</v>
      </c>
      <c r="S2585" s="36"/>
    </row>
    <row r="2586" spans="2:19">
      <c r="B2586" s="6">
        <v>2004</v>
      </c>
      <c r="C2586" s="36">
        <v>57230.06</v>
      </c>
      <c r="D2586" s="36">
        <v>57230.06</v>
      </c>
      <c r="E2586" s="36">
        <v>57230.06</v>
      </c>
      <c r="F2586" s="36">
        <v>57230.06</v>
      </c>
      <c r="G2586" s="36">
        <v>57230.06</v>
      </c>
      <c r="H2586" s="36">
        <v>57230.06</v>
      </c>
      <c r="I2586" s="36">
        <v>57230.06</v>
      </c>
      <c r="J2586" s="36">
        <v>57230.06</v>
      </c>
      <c r="K2586" s="36">
        <v>57230.06</v>
      </c>
      <c r="L2586" s="36">
        <v>57230.06</v>
      </c>
      <c r="M2586" s="36">
        <v>57230.06</v>
      </c>
      <c r="N2586" s="36">
        <v>57230.06</v>
      </c>
      <c r="O2586" s="36">
        <v>57230.06</v>
      </c>
      <c r="P2586" s="36">
        <v>55730.82</v>
      </c>
      <c r="Q2586" s="36">
        <v>55730.82</v>
      </c>
      <c r="R2586" s="36">
        <v>55730.82</v>
      </c>
      <c r="S2586" s="36"/>
    </row>
    <row r="2587" spans="2:19">
      <c r="B2587" s="6">
        <v>2003</v>
      </c>
      <c r="C2587" s="36">
        <v>13976.91</v>
      </c>
      <c r="D2587" s="36">
        <v>13976.91</v>
      </c>
      <c r="E2587" s="36">
        <v>13976.91</v>
      </c>
      <c r="F2587" s="36">
        <v>13976.91</v>
      </c>
      <c r="G2587" s="36">
        <v>13976.91</v>
      </c>
      <c r="H2587" s="36">
        <v>13976.91</v>
      </c>
      <c r="I2587" s="36">
        <v>13976.91</v>
      </c>
      <c r="J2587" s="36">
        <v>13976.91</v>
      </c>
      <c r="K2587" s="36">
        <v>13976.91</v>
      </c>
      <c r="L2587" s="36">
        <v>13976.91</v>
      </c>
      <c r="M2587" s="36">
        <v>13976.91</v>
      </c>
      <c r="N2587" s="36">
        <v>13976.91</v>
      </c>
      <c r="O2587" s="36">
        <v>13976.91</v>
      </c>
      <c r="P2587" s="36">
        <v>13976.91</v>
      </c>
      <c r="Q2587" s="36">
        <v>13976.91</v>
      </c>
      <c r="R2587" s="36">
        <v>13976.91</v>
      </c>
      <c r="S2587" s="36"/>
    </row>
    <row r="2588" spans="2:19">
      <c r="B2588" s="6">
        <v>2002</v>
      </c>
      <c r="C2588" s="36">
        <v>7694</v>
      </c>
      <c r="D2588" s="36">
        <v>7694</v>
      </c>
      <c r="E2588" s="36">
        <v>7694</v>
      </c>
      <c r="F2588" s="36">
        <v>7694</v>
      </c>
      <c r="G2588" s="36">
        <v>7694</v>
      </c>
      <c r="H2588" s="36">
        <v>7694</v>
      </c>
      <c r="I2588" s="36">
        <v>7694</v>
      </c>
      <c r="J2588" s="36">
        <v>7694</v>
      </c>
      <c r="K2588" s="36">
        <v>7694</v>
      </c>
      <c r="L2588" s="36">
        <v>7693</v>
      </c>
      <c r="M2588" s="36">
        <v>7693</v>
      </c>
      <c r="N2588" s="36">
        <v>7693</v>
      </c>
      <c r="O2588" s="36">
        <v>7693</v>
      </c>
      <c r="P2588" s="36">
        <v>7693</v>
      </c>
      <c r="Q2588" s="36">
        <v>7693</v>
      </c>
      <c r="R2588" s="36">
        <v>7693</v>
      </c>
      <c r="S2588" s="36"/>
    </row>
    <row r="2589" spans="2:19">
      <c r="B2589" s="6">
        <v>2001</v>
      </c>
      <c r="C2589" s="36">
        <v>12514.33</v>
      </c>
      <c r="D2589" s="36">
        <v>12514.33</v>
      </c>
      <c r="E2589" s="36">
        <v>12514.33</v>
      </c>
      <c r="F2589" s="36">
        <v>12514.33</v>
      </c>
      <c r="G2589" s="36">
        <v>12514.33</v>
      </c>
      <c r="H2589" s="36">
        <v>12514.33</v>
      </c>
      <c r="I2589" s="36">
        <v>7629.7800000000007</v>
      </c>
      <c r="J2589" s="36">
        <v>7629.7800000000007</v>
      </c>
      <c r="K2589" s="36">
        <v>7629.7800000000007</v>
      </c>
      <c r="L2589" s="36">
        <v>7629.7800000000007</v>
      </c>
      <c r="M2589" s="36">
        <v>7629.7800000000007</v>
      </c>
      <c r="N2589" s="36">
        <v>7629.7800000000007</v>
      </c>
      <c r="O2589" s="36">
        <v>7629.7800000000007</v>
      </c>
      <c r="P2589" s="36">
        <v>7629.7800000000007</v>
      </c>
      <c r="Q2589" s="36">
        <v>7629.7800000000007</v>
      </c>
      <c r="R2589" s="36">
        <v>7629.7800000000007</v>
      </c>
      <c r="S2589" s="36"/>
    </row>
    <row r="2590" spans="2:19">
      <c r="B2590" s="6">
        <v>2000</v>
      </c>
      <c r="C2590" s="36">
        <v>47427.12999999999</v>
      </c>
      <c r="D2590" s="36">
        <v>47427.12999999999</v>
      </c>
      <c r="E2590" s="36">
        <v>47427.12999999999</v>
      </c>
      <c r="F2590" s="36">
        <v>47427.12999999999</v>
      </c>
      <c r="G2590" s="36">
        <v>47427.12999999999</v>
      </c>
      <c r="H2590" s="36">
        <v>47427.12999999999</v>
      </c>
      <c r="I2590" s="36">
        <v>47427.12999999999</v>
      </c>
      <c r="J2590" s="36">
        <v>47427.12999999999</v>
      </c>
      <c r="K2590" s="36">
        <v>47427.12999999999</v>
      </c>
      <c r="L2590" s="36">
        <v>47427.12999999999</v>
      </c>
      <c r="M2590" s="36">
        <v>47427.12999999999</v>
      </c>
      <c r="N2590" s="36">
        <v>47427.12999999999</v>
      </c>
      <c r="O2590" s="36">
        <v>47427.12999999999</v>
      </c>
      <c r="P2590" s="36">
        <v>47427.12999999999</v>
      </c>
      <c r="Q2590" s="36">
        <v>47427.12999999999</v>
      </c>
      <c r="R2590" s="36">
        <v>47427.12999999999</v>
      </c>
      <c r="S2590" s="36"/>
    </row>
    <row r="2591" spans="2:19">
      <c r="B2591" s="6">
        <v>1999</v>
      </c>
      <c r="C2591" s="36">
        <v>38423.03</v>
      </c>
      <c r="D2591" s="36">
        <v>38423.03</v>
      </c>
      <c r="E2591" s="36">
        <v>38422.520000000004</v>
      </c>
      <c r="F2591" s="36">
        <v>38422.520000000004</v>
      </c>
      <c r="G2591" s="36">
        <v>38422.520000000004</v>
      </c>
      <c r="H2591" s="36">
        <v>38422.520000000004</v>
      </c>
      <c r="I2591" s="36">
        <v>38422.520000000004</v>
      </c>
      <c r="J2591" s="36">
        <v>38422.520000000004</v>
      </c>
      <c r="K2591" s="36">
        <v>38422.520000000004</v>
      </c>
      <c r="L2591" s="36">
        <v>38422.520000000004</v>
      </c>
      <c r="M2591" s="36">
        <v>38422.519999999997</v>
      </c>
      <c r="N2591" s="36">
        <v>38422.519999999997</v>
      </c>
      <c r="O2591" s="36">
        <v>38422.519999999997</v>
      </c>
      <c r="P2591" s="36">
        <v>38422.519999999997</v>
      </c>
      <c r="Q2591" s="36">
        <v>38422.519999999997</v>
      </c>
      <c r="R2591" s="36">
        <v>38422.519999999997</v>
      </c>
      <c r="S2591" s="36"/>
    </row>
    <row r="2592" spans="2:19">
      <c r="B2592" s="6">
        <v>1998</v>
      </c>
      <c r="C2592" s="36">
        <v>22736.62</v>
      </c>
      <c r="D2592" s="36">
        <v>22736.62</v>
      </c>
      <c r="E2592" s="36">
        <v>22736.62</v>
      </c>
      <c r="F2592" s="36">
        <v>22736.62</v>
      </c>
      <c r="G2592" s="36">
        <v>22736.62</v>
      </c>
      <c r="H2592" s="36">
        <v>22736.62</v>
      </c>
      <c r="I2592" s="36">
        <v>22736.62</v>
      </c>
      <c r="J2592" s="36">
        <v>22736.62</v>
      </c>
      <c r="K2592" s="36">
        <v>22736.62</v>
      </c>
      <c r="L2592" s="36">
        <v>22736.62</v>
      </c>
      <c r="M2592" s="36">
        <v>22736.62</v>
      </c>
      <c r="N2592" s="36">
        <v>22736.62</v>
      </c>
      <c r="O2592" s="36">
        <v>22736.62</v>
      </c>
      <c r="P2592" s="36">
        <v>22736.62</v>
      </c>
      <c r="Q2592" s="36">
        <v>22736.62</v>
      </c>
      <c r="R2592" s="36">
        <v>22736.62</v>
      </c>
      <c r="S2592" s="36"/>
    </row>
    <row r="2593" spans="2:19">
      <c r="B2593" s="6">
        <v>1997</v>
      </c>
      <c r="C2593" s="36">
        <v>78812.289999999994</v>
      </c>
      <c r="D2593" s="36">
        <v>78812.289999999994</v>
      </c>
      <c r="E2593" s="36">
        <v>78812.289999999994</v>
      </c>
      <c r="F2593" s="36">
        <v>78812.289999999994</v>
      </c>
      <c r="G2593" s="36">
        <v>78812.289999999994</v>
      </c>
      <c r="H2593" s="36">
        <v>78812.289999999994</v>
      </c>
      <c r="I2593" s="36">
        <v>78812.289999999994</v>
      </c>
      <c r="J2593" s="36">
        <v>63721.49</v>
      </c>
      <c r="K2593" s="36">
        <v>63721.49</v>
      </c>
      <c r="L2593" s="36">
        <v>63721.49</v>
      </c>
      <c r="M2593" s="36">
        <v>63721.490000000005</v>
      </c>
      <c r="N2593" s="36">
        <v>63721.490000000005</v>
      </c>
      <c r="O2593" s="36">
        <v>63721.490000000005</v>
      </c>
      <c r="P2593" s="36">
        <v>63721.490000000005</v>
      </c>
      <c r="Q2593" s="36">
        <v>63721.490000000005</v>
      </c>
      <c r="R2593" s="36">
        <v>63721.490000000005</v>
      </c>
      <c r="S2593" s="36"/>
    </row>
    <row r="2594" spans="2:19">
      <c r="B2594" s="6">
        <v>1996</v>
      </c>
      <c r="C2594" s="36">
        <v>76071.11</v>
      </c>
      <c r="D2594" s="36">
        <v>76071.11</v>
      </c>
      <c r="E2594" s="36">
        <v>76071.11</v>
      </c>
      <c r="F2594" s="36">
        <v>76071.11</v>
      </c>
      <c r="G2594" s="36">
        <v>76071.11</v>
      </c>
      <c r="H2594" s="36">
        <v>76071.11</v>
      </c>
      <c r="I2594" s="36">
        <v>76071.11</v>
      </c>
      <c r="J2594" s="36">
        <v>76071.11</v>
      </c>
      <c r="K2594" s="36">
        <v>63841.07</v>
      </c>
      <c r="L2594" s="36">
        <v>63841.07</v>
      </c>
      <c r="M2594" s="36">
        <v>63841.07</v>
      </c>
      <c r="N2594" s="36">
        <v>63841.07</v>
      </c>
      <c r="O2594" s="36">
        <v>63841.07</v>
      </c>
      <c r="P2594" s="36">
        <v>63841.07</v>
      </c>
      <c r="Q2594" s="36">
        <v>63841.07</v>
      </c>
      <c r="R2594" s="36">
        <v>63841.07</v>
      </c>
      <c r="S2594" s="36"/>
    </row>
    <row r="2595" spans="2:19">
      <c r="B2595" s="6">
        <v>1995</v>
      </c>
      <c r="C2595" s="36">
        <v>239881.39</v>
      </c>
      <c r="D2595" s="36">
        <v>239881.39</v>
      </c>
      <c r="E2595" s="36">
        <v>227392.57</v>
      </c>
      <c r="F2595" s="36">
        <v>227392.57</v>
      </c>
      <c r="G2595" s="36">
        <v>227392.57</v>
      </c>
      <c r="H2595" s="36">
        <v>227392.57</v>
      </c>
      <c r="I2595" s="36">
        <v>227392.57</v>
      </c>
      <c r="J2595" s="36">
        <v>227392.57</v>
      </c>
      <c r="K2595" s="36">
        <v>227392.57</v>
      </c>
      <c r="L2595" s="36">
        <v>227392.57</v>
      </c>
      <c r="M2595" s="36">
        <v>227392.56999999998</v>
      </c>
      <c r="N2595" s="36">
        <v>227392.56999999998</v>
      </c>
      <c r="O2595" s="36">
        <v>227392.56999999998</v>
      </c>
      <c r="P2595" s="36">
        <v>227392.56999999998</v>
      </c>
      <c r="Q2595" s="36">
        <v>227392.56999999998</v>
      </c>
      <c r="R2595" s="36">
        <v>227392.56999999998</v>
      </c>
      <c r="S2595" s="36"/>
    </row>
    <row r="2596" spans="2:19">
      <c r="B2596" s="6">
        <v>1994</v>
      </c>
      <c r="C2596" s="36">
        <v>12255.13448275862</v>
      </c>
      <c r="D2596" s="36">
        <v>12255.13448275862</v>
      </c>
      <c r="E2596" s="36">
        <v>12255.13448275862</v>
      </c>
      <c r="F2596" s="36">
        <v>12255.13448275862</v>
      </c>
      <c r="G2596" s="36">
        <v>12255.13448275862</v>
      </c>
      <c r="H2596" s="36">
        <v>12255.13448275862</v>
      </c>
      <c r="I2596" s="36">
        <v>12255.13448275862</v>
      </c>
      <c r="J2596" s="36">
        <v>12255.13448275862</v>
      </c>
      <c r="K2596" s="36">
        <v>12255.13448275862</v>
      </c>
      <c r="L2596" s="36">
        <v>12255.13448275862</v>
      </c>
      <c r="M2596" s="36">
        <v>12255.13448275862</v>
      </c>
      <c r="N2596" s="36">
        <v>12255.13448275862</v>
      </c>
      <c r="O2596" s="36">
        <v>12255.13448275862</v>
      </c>
      <c r="P2596" s="36">
        <v>12255.13448275862</v>
      </c>
      <c r="Q2596" s="36">
        <v>12255.13448275862</v>
      </c>
      <c r="R2596" s="36">
        <v>12255.13448275862</v>
      </c>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v>8931.126923076923</v>
      </c>
      <c r="D2599" s="36">
        <v>8931.126923076923</v>
      </c>
      <c r="E2599" s="36">
        <v>8931.126923076923</v>
      </c>
      <c r="F2599" s="36">
        <v>8931.126923076923</v>
      </c>
      <c r="G2599" s="36">
        <v>8931.126923076923</v>
      </c>
      <c r="H2599" s="36">
        <v>8931.126923076923</v>
      </c>
      <c r="I2599" s="36">
        <v>8931.126923076923</v>
      </c>
      <c r="J2599" s="36">
        <v>8931.126923076923</v>
      </c>
      <c r="K2599" s="36">
        <v>8931.126923076923</v>
      </c>
      <c r="L2599" s="36">
        <v>8931.126923076923</v>
      </c>
      <c r="M2599" s="36">
        <v>8931.126923076923</v>
      </c>
      <c r="N2599" s="36">
        <v>8931.126923076923</v>
      </c>
      <c r="O2599" s="36">
        <v>8931.126923076923</v>
      </c>
      <c r="P2599" s="36">
        <v>8931.126923076923</v>
      </c>
      <c r="Q2599" s="36">
        <v>8931.126923076923</v>
      </c>
      <c r="R2599" s="36">
        <v>8931.126923076923</v>
      </c>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v>10305.0875</v>
      </c>
      <c r="D2601" s="36">
        <v>10305.0875</v>
      </c>
      <c r="E2601" s="36">
        <v>10305.0875</v>
      </c>
      <c r="F2601" s="36">
        <v>10305.0875</v>
      </c>
      <c r="G2601" s="36">
        <v>10305.0875</v>
      </c>
      <c r="H2601" s="36">
        <v>10305.0875</v>
      </c>
      <c r="I2601" s="36">
        <v>10305.0875</v>
      </c>
      <c r="J2601" s="36">
        <v>10305.0875</v>
      </c>
      <c r="K2601" s="36">
        <v>10305.0875</v>
      </c>
      <c r="L2601" s="36">
        <v>10305.0875</v>
      </c>
      <c r="M2601" s="36">
        <v>10305.0875</v>
      </c>
      <c r="N2601" s="36">
        <v>10305.0875</v>
      </c>
      <c r="O2601" s="36">
        <v>10305.0875</v>
      </c>
      <c r="P2601" s="36">
        <v>10305.0875</v>
      </c>
      <c r="Q2601" s="36">
        <v>10305.0875</v>
      </c>
      <c r="R2601" s="36">
        <v>10305.0875</v>
      </c>
      <c r="S2601" s="36"/>
    </row>
    <row r="2602" spans="2:19">
      <c r="B2602" s="6">
        <v>1988</v>
      </c>
      <c r="C2602" s="36">
        <v>20101.095652173914</v>
      </c>
      <c r="D2602" s="36">
        <v>20101.095652173914</v>
      </c>
      <c r="E2602" s="36">
        <v>20101.095652173914</v>
      </c>
      <c r="F2602" s="36">
        <v>20101.095652173914</v>
      </c>
      <c r="G2602" s="36">
        <v>20101.095652173914</v>
      </c>
      <c r="H2602" s="36">
        <v>20101.095652173914</v>
      </c>
      <c r="I2602" s="36">
        <v>20101.095652173914</v>
      </c>
      <c r="J2602" s="36">
        <v>20101.095652173914</v>
      </c>
      <c r="K2602" s="36">
        <v>3509.8956521739133</v>
      </c>
      <c r="L2602" s="36">
        <v>3509.8956521739133</v>
      </c>
      <c r="M2602" s="36">
        <v>3509.8956521739133</v>
      </c>
      <c r="N2602" s="36">
        <v>3509.8956521739133</v>
      </c>
      <c r="O2602" s="36">
        <v>3509.8956521739133</v>
      </c>
      <c r="P2602" s="36">
        <v>3509.8956521739133</v>
      </c>
      <c r="Q2602" s="36">
        <v>3509.8956521739133</v>
      </c>
      <c r="R2602" s="36">
        <v>3509.8956521739133</v>
      </c>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v>89785.714583333334</v>
      </c>
      <c r="D2609" s="36">
        <v>89785.714583333334</v>
      </c>
      <c r="E2609" s="36">
        <v>89785.714583333334</v>
      </c>
      <c r="F2609" s="36">
        <v>78713.681249999994</v>
      </c>
      <c r="G2609" s="36">
        <v>78713.681249999994</v>
      </c>
      <c r="H2609" s="36">
        <v>78713.681249999994</v>
      </c>
      <c r="I2609" s="36">
        <v>78713.681249999994</v>
      </c>
      <c r="J2609" s="36">
        <v>78713.681249999994</v>
      </c>
      <c r="K2609" s="36">
        <v>18784.21875</v>
      </c>
      <c r="L2609" s="36">
        <v>18784.21875</v>
      </c>
      <c r="M2609" s="36">
        <v>0</v>
      </c>
      <c r="N2609" s="36">
        <v>0</v>
      </c>
      <c r="O2609" s="36">
        <v>0</v>
      </c>
      <c r="P2609" s="36">
        <v>0</v>
      </c>
      <c r="Q2609" s="36">
        <v>0</v>
      </c>
      <c r="R2609" s="36">
        <v>0</v>
      </c>
      <c r="S2609" s="36"/>
    </row>
    <row r="2610" spans="2:19">
      <c r="B2610" s="6">
        <v>1980</v>
      </c>
      <c r="C2610" s="36">
        <v>10339.34</v>
      </c>
      <c r="D2610" s="36">
        <v>10339.34</v>
      </c>
      <c r="E2610" s="36">
        <v>10339.34</v>
      </c>
      <c r="F2610" s="36">
        <v>10339.34</v>
      </c>
      <c r="G2610" s="36">
        <v>10339.34</v>
      </c>
      <c r="H2610" s="36">
        <v>10339.34</v>
      </c>
      <c r="I2610" s="36">
        <v>10339.34</v>
      </c>
      <c r="J2610" s="36">
        <v>10339.34</v>
      </c>
      <c r="K2610" s="36">
        <v>10339.34</v>
      </c>
      <c r="L2610" s="36">
        <v>10339.34</v>
      </c>
      <c r="M2610" s="36">
        <v>10339.34</v>
      </c>
      <c r="N2610" s="36">
        <v>10339.34</v>
      </c>
      <c r="O2610" s="36">
        <v>10339.34</v>
      </c>
      <c r="P2610" s="36">
        <v>10339.34</v>
      </c>
      <c r="Q2610" s="36">
        <v>10339.34</v>
      </c>
      <c r="R2610" s="36">
        <v>10339.34</v>
      </c>
      <c r="S2610" s="36"/>
    </row>
    <row r="2611" spans="2:19">
      <c r="B2611" s="6">
        <v>1979</v>
      </c>
      <c r="C2611" s="36">
        <v>24873.985714285714</v>
      </c>
      <c r="D2611" s="36">
        <v>24873.985714285714</v>
      </c>
      <c r="E2611" s="36">
        <v>24873.985714285714</v>
      </c>
      <c r="F2611" s="36">
        <v>24873.985714285714</v>
      </c>
      <c r="G2611" s="36">
        <v>24873.985714285714</v>
      </c>
      <c r="H2611" s="36">
        <v>24873.985714285714</v>
      </c>
      <c r="I2611" s="36">
        <v>24873.985714285714</v>
      </c>
      <c r="J2611" s="36">
        <v>24873.985714285714</v>
      </c>
      <c r="K2611" s="36">
        <v>24873.985714285714</v>
      </c>
      <c r="L2611" s="36">
        <v>24873.985714285714</v>
      </c>
      <c r="M2611" s="36">
        <v>24873.985714285714</v>
      </c>
      <c r="N2611" s="36">
        <v>24873.985714285714</v>
      </c>
      <c r="O2611" s="36">
        <v>24873.985714285714</v>
      </c>
      <c r="P2611" s="36">
        <v>24873.985714285714</v>
      </c>
      <c r="Q2611" s="36">
        <v>24873.985714285714</v>
      </c>
      <c r="R2611" s="36">
        <v>24873.985714285714</v>
      </c>
      <c r="S2611" s="36"/>
    </row>
    <row r="2612" spans="2:19">
      <c r="B2612" s="6">
        <v>1978</v>
      </c>
      <c r="C2612" s="36">
        <v>12565.984615384616</v>
      </c>
      <c r="D2612" s="36">
        <v>12565.984615384616</v>
      </c>
      <c r="E2612" s="36">
        <v>12565.984615384616</v>
      </c>
      <c r="F2612" s="36">
        <v>12565.984615384616</v>
      </c>
      <c r="G2612" s="36">
        <v>12565.984615384616</v>
      </c>
      <c r="H2612" s="36">
        <v>12565.984615384616</v>
      </c>
      <c r="I2612" s="36">
        <v>12565.984615384616</v>
      </c>
      <c r="J2612" s="36">
        <v>12565.984615384616</v>
      </c>
      <c r="K2612" s="36">
        <v>12565.984615384616</v>
      </c>
      <c r="L2612" s="36">
        <v>12565.984615384616</v>
      </c>
      <c r="M2612" s="36">
        <v>12565.984615384616</v>
      </c>
      <c r="N2612" s="36">
        <v>12565.984615384616</v>
      </c>
      <c r="O2612" s="36">
        <v>12565.984615384616</v>
      </c>
      <c r="P2612" s="36">
        <v>12565.984615384616</v>
      </c>
      <c r="Q2612" s="36">
        <v>12565.984615384616</v>
      </c>
      <c r="R2612" s="36">
        <v>12565.984615384616</v>
      </c>
      <c r="S2612" s="36"/>
    </row>
    <row r="2613" spans="2:19">
      <c r="B2613" s="6">
        <v>1977</v>
      </c>
      <c r="C2613" s="36">
        <v>18383.525000000001</v>
      </c>
      <c r="D2613" s="36">
        <v>18383.525000000001</v>
      </c>
      <c r="E2613" s="36">
        <v>18383.525000000001</v>
      </c>
      <c r="F2613" s="36">
        <v>18383.525000000001</v>
      </c>
      <c r="G2613" s="36">
        <v>18383.525000000001</v>
      </c>
      <c r="H2613" s="36">
        <v>18383.525000000001</v>
      </c>
      <c r="I2613" s="36">
        <v>18383.525000000001</v>
      </c>
      <c r="J2613" s="36">
        <v>18383.525000000001</v>
      </c>
      <c r="K2613" s="36">
        <v>18383.525000000001</v>
      </c>
      <c r="L2613" s="36">
        <v>18383.525000000001</v>
      </c>
      <c r="M2613" s="36">
        <v>18383.525000000001</v>
      </c>
      <c r="N2613" s="36">
        <v>18383.525000000001</v>
      </c>
      <c r="O2613" s="36">
        <v>18383.525000000001</v>
      </c>
      <c r="P2613" s="36">
        <v>18383.525000000001</v>
      </c>
      <c r="Q2613" s="36">
        <v>18383.525000000001</v>
      </c>
      <c r="R2613" s="36">
        <v>18383.525000000001</v>
      </c>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v>37558.949999999997</v>
      </c>
      <c r="D2621" s="36">
        <v>37558.949999999997</v>
      </c>
      <c r="E2621" s="36">
        <v>37558.949999999997</v>
      </c>
      <c r="F2621" s="36">
        <v>37558.949999999997</v>
      </c>
      <c r="G2621" s="36">
        <v>37558.949999999997</v>
      </c>
      <c r="H2621" s="36">
        <v>37558.949999999997</v>
      </c>
      <c r="I2621" s="36">
        <v>37558.949999999997</v>
      </c>
      <c r="J2621" s="36">
        <v>37558.949999999997</v>
      </c>
      <c r="K2621" s="36">
        <v>37558.949999999997</v>
      </c>
      <c r="L2621" s="36">
        <v>37558.949999999997</v>
      </c>
      <c r="M2621" s="36">
        <v>37558.949999999997</v>
      </c>
      <c r="N2621" s="36">
        <v>37558.949999999997</v>
      </c>
      <c r="O2621" s="36">
        <v>37558.949999999997</v>
      </c>
      <c r="P2621" s="36">
        <v>37558.949999999997</v>
      </c>
      <c r="Q2621" s="36">
        <v>37558.949999999997</v>
      </c>
      <c r="R2621" s="36">
        <v>37558.949999999997</v>
      </c>
      <c r="S2621" s="36"/>
    </row>
    <row r="2622" spans="2:19">
      <c r="B2622" s="6">
        <v>1968</v>
      </c>
      <c r="C2622" s="36">
        <v>295627.7</v>
      </c>
      <c r="D2622" s="36">
        <v>295627.7</v>
      </c>
      <c r="E2622" s="36">
        <v>295627.7</v>
      </c>
      <c r="F2622" s="36">
        <v>295627.7</v>
      </c>
      <c r="G2622" s="36">
        <v>295627.7</v>
      </c>
      <c r="H2622" s="36">
        <v>295627.7</v>
      </c>
      <c r="I2622" s="36">
        <v>243189.5</v>
      </c>
      <c r="J2622" s="36">
        <v>235437.3</v>
      </c>
      <c r="K2622" s="36">
        <v>235437.3</v>
      </c>
      <c r="L2622" s="36">
        <v>222818.6</v>
      </c>
      <c r="M2622" s="36">
        <v>222818.6</v>
      </c>
      <c r="N2622" s="36">
        <v>208737.6</v>
      </c>
      <c r="O2622" s="36">
        <v>208737.6</v>
      </c>
      <c r="P2622" s="36">
        <v>195074.2</v>
      </c>
      <c r="Q2622" s="36">
        <v>195074.2</v>
      </c>
      <c r="R2622" s="36">
        <v>195074.2</v>
      </c>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1201995.0044710131</v>
      </c>
      <c r="D2661" s="8">
        <f>SUM(D2583:D2660)</f>
        <v>1208946.9044710132</v>
      </c>
      <c r="E2661" s="8">
        <f>SUM(E2582:E2660)</f>
        <v>1210296.3544710132</v>
      </c>
      <c r="F2661" s="8">
        <f>SUM(F2581:F2660)</f>
        <v>1199224.3211376797</v>
      </c>
      <c r="G2661" s="8">
        <f>SUM(G2580:G2660)</f>
        <v>1199224.3211376797</v>
      </c>
      <c r="H2661" s="8">
        <f>SUM(H2574:H2660)</f>
        <v>1199224.3211376797</v>
      </c>
      <c r="I2661" s="8">
        <f>SUM(I2574:I2660)</f>
        <v>1141901.5711376797</v>
      </c>
      <c r="J2661" s="8">
        <f t="shared" ref="J2661" si="51">SUM(J2574:J2660)</f>
        <v>1128551.9711376799</v>
      </c>
      <c r="K2661" s="8">
        <f>SUM(K2574:K2660)</f>
        <v>1075228.7086376797</v>
      </c>
      <c r="L2661" s="8">
        <f t="shared" ref="L2661" si="52">SUM(L2574:L2660)</f>
        <v>1093115.5786376798</v>
      </c>
      <c r="M2661" s="8">
        <f>SUM(M2574:M2660)</f>
        <v>1098863.4998876797</v>
      </c>
      <c r="N2661" s="11">
        <f>SUM(N2569:N2660)</f>
        <v>1084857.4998876797</v>
      </c>
      <c r="O2661" s="11">
        <f>SUM(O2569:O2660)</f>
        <v>1084857.4998876797</v>
      </c>
      <c r="P2661" s="11">
        <f>SUM(P2569:P2660)</f>
        <v>1069694.8598876798</v>
      </c>
      <c r="Q2661" s="11">
        <f>SUM(Q2569:Q2660)</f>
        <v>1069694.8598876798</v>
      </c>
      <c r="R2661" s="11">
        <f>SUM(R2568:R2660)</f>
        <v>1095780.6898876796</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v>14492.8</v>
      </c>
      <c r="M2860" s="36">
        <v>14492.8</v>
      </c>
      <c r="N2860" s="36">
        <v>14492.8</v>
      </c>
      <c r="O2860" s="36">
        <v>14492.8</v>
      </c>
      <c r="P2860" s="36">
        <v>14492.8</v>
      </c>
      <c r="Q2860" s="36">
        <v>14492.8</v>
      </c>
      <c r="R2860" s="36">
        <v>14492.8</v>
      </c>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v>89585</v>
      </c>
      <c r="I2864" s="36">
        <v>89585</v>
      </c>
      <c r="J2864" s="36">
        <v>89585</v>
      </c>
      <c r="K2864" s="36">
        <v>89585</v>
      </c>
      <c r="L2864" s="36">
        <v>89585</v>
      </c>
      <c r="M2864" s="36">
        <v>89585</v>
      </c>
      <c r="N2864" s="36">
        <v>89585</v>
      </c>
      <c r="O2864" s="36">
        <v>89585</v>
      </c>
      <c r="P2864" s="36">
        <v>89585</v>
      </c>
      <c r="Q2864" s="36">
        <v>89585</v>
      </c>
      <c r="R2864" s="36">
        <v>89585</v>
      </c>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89585</v>
      </c>
      <c r="I2946" s="8">
        <f>SUM(I2859:I2945)</f>
        <v>89585</v>
      </c>
      <c r="J2946" s="8">
        <f t="shared" ref="J2946" si="57">SUM(J2859:J2945)</f>
        <v>89585</v>
      </c>
      <c r="K2946" s="8">
        <f>SUM(K2859:K2945)</f>
        <v>89585</v>
      </c>
      <c r="L2946" s="8">
        <f t="shared" ref="L2946" si="58">SUM(L2859:L2945)</f>
        <v>104077.8</v>
      </c>
      <c r="M2946" s="11">
        <f>SUM(M2859:M2945)</f>
        <v>104077.8</v>
      </c>
      <c r="N2946" s="11">
        <f>SUM(N2854:N2945)</f>
        <v>104077.8</v>
      </c>
      <c r="O2946" s="11">
        <f>SUM(O2854:O2945)</f>
        <v>104077.8</v>
      </c>
      <c r="P2946" s="11">
        <f>SUM(P2854:P2945)</f>
        <v>104077.8</v>
      </c>
      <c r="Q2946" s="11">
        <f>SUM(Q2854:Q2945)</f>
        <v>104077.8</v>
      </c>
      <c r="R2946" s="11">
        <f>SUM(R2853:R2945)</f>
        <v>104077.8</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v>196287.78999999998</v>
      </c>
      <c r="S2949" s="36"/>
    </row>
    <row r="2950" spans="1:19">
      <c r="B2950" s="6">
        <v>2020</v>
      </c>
      <c r="C2950" s="35"/>
      <c r="D2950" s="35"/>
      <c r="E2950" s="35"/>
      <c r="F2950" s="35"/>
      <c r="G2950" s="35"/>
      <c r="H2950" s="35"/>
      <c r="I2950" s="35"/>
      <c r="J2950" s="35"/>
      <c r="K2950" s="35"/>
      <c r="L2950" s="35"/>
      <c r="M2950" s="35"/>
      <c r="N2950" s="35"/>
      <c r="O2950" s="35"/>
      <c r="P2950" s="35"/>
      <c r="Q2950" s="36">
        <v>241203.90000000002</v>
      </c>
      <c r="R2950" s="36">
        <v>241203.90000000002</v>
      </c>
      <c r="S2950" s="36"/>
    </row>
    <row r="2951" spans="1:19">
      <c r="A2951" s="39"/>
      <c r="B2951" s="6">
        <v>2019</v>
      </c>
      <c r="C2951" s="35"/>
      <c r="D2951" s="35"/>
      <c r="E2951" s="35"/>
      <c r="F2951" s="35"/>
      <c r="G2951" s="35"/>
      <c r="H2951" s="35"/>
      <c r="I2951" s="35"/>
      <c r="J2951" s="35"/>
      <c r="K2951" s="35"/>
      <c r="L2951" s="35"/>
      <c r="M2951" s="35"/>
      <c r="N2951" s="35"/>
      <c r="O2951" s="35"/>
      <c r="P2951" s="36">
        <v>51663.7</v>
      </c>
      <c r="Q2951" s="36">
        <v>51663.7</v>
      </c>
      <c r="R2951" s="36">
        <v>51663.7</v>
      </c>
      <c r="S2951" s="36"/>
    </row>
    <row r="2952" spans="1:19">
      <c r="A2952" s="39"/>
      <c r="B2952" s="6">
        <v>2018</v>
      </c>
      <c r="C2952" s="35"/>
      <c r="D2952" s="35"/>
      <c r="E2952" s="35"/>
      <c r="F2952" s="35"/>
      <c r="G2952" s="35"/>
      <c r="H2952" s="35"/>
      <c r="I2952" s="35"/>
      <c r="J2952" s="35"/>
      <c r="K2952" s="35"/>
      <c r="L2952" s="35"/>
      <c r="M2952" s="35"/>
      <c r="N2952" s="35"/>
      <c r="O2952" s="36">
        <v>165514.24000000005</v>
      </c>
      <c r="P2952" s="36">
        <v>165514.24000000005</v>
      </c>
      <c r="Q2952" s="36">
        <v>165514.24000000005</v>
      </c>
      <c r="R2952" s="36">
        <v>165514.24000000005</v>
      </c>
      <c r="S2952" s="36"/>
    </row>
    <row r="2953" spans="1:19">
      <c r="A2953" s="39"/>
      <c r="B2953" s="6">
        <v>2017</v>
      </c>
      <c r="C2953" s="35"/>
      <c r="D2953" s="35"/>
      <c r="E2953" s="35"/>
      <c r="F2953" s="35"/>
      <c r="G2953" s="35"/>
      <c r="H2953" s="35"/>
      <c r="I2953" s="35"/>
      <c r="J2953" s="35"/>
      <c r="K2953" s="35"/>
      <c r="L2953" s="35"/>
      <c r="M2953" s="35"/>
      <c r="N2953" s="36">
        <v>108805.08</v>
      </c>
      <c r="O2953" s="36">
        <v>108805.08</v>
      </c>
      <c r="P2953" s="36">
        <v>108805.08</v>
      </c>
      <c r="Q2953" s="36">
        <v>108805.08</v>
      </c>
      <c r="R2953" s="36">
        <v>108805.08</v>
      </c>
      <c r="S2953" s="36"/>
    </row>
    <row r="2954" spans="1:19">
      <c r="B2954" s="6">
        <v>2016</v>
      </c>
      <c r="C2954" s="35"/>
      <c r="D2954" s="35"/>
      <c r="E2954" s="35"/>
      <c r="F2954" s="35"/>
      <c r="G2954" s="35"/>
      <c r="H2954" s="35"/>
      <c r="I2954" s="35"/>
      <c r="J2954" s="35"/>
      <c r="K2954" s="35"/>
      <c r="L2954" s="35"/>
      <c r="M2954" s="36">
        <v>86221.040000000008</v>
      </c>
      <c r="N2954" s="36">
        <v>88541.750000000015</v>
      </c>
      <c r="O2954" s="36">
        <v>88541.750000000015</v>
      </c>
      <c r="P2954" s="36">
        <v>88541.750000000015</v>
      </c>
      <c r="Q2954" s="36">
        <v>88541.750000000015</v>
      </c>
      <c r="R2954" s="36">
        <v>88541.750000000015</v>
      </c>
      <c r="S2954" s="36"/>
    </row>
    <row r="2955" spans="1:19">
      <c r="B2955" s="6">
        <v>2015</v>
      </c>
      <c r="C2955" s="35"/>
      <c r="D2955" s="35"/>
      <c r="E2955" s="35"/>
      <c r="F2955" s="35"/>
      <c r="G2955" s="35"/>
      <c r="H2955" s="35"/>
      <c r="I2955" s="35"/>
      <c r="J2955" s="35"/>
      <c r="K2955" s="35"/>
      <c r="L2955" s="36">
        <v>102043.56000000001</v>
      </c>
      <c r="M2955" s="36">
        <v>102318.82999999997</v>
      </c>
      <c r="N2955" s="36">
        <v>102229.51999999997</v>
      </c>
      <c r="O2955" s="36">
        <v>102229.51999999997</v>
      </c>
      <c r="P2955" s="36">
        <v>102229.51999999997</v>
      </c>
      <c r="Q2955" s="36">
        <v>102229.51999999997</v>
      </c>
      <c r="R2955" s="36">
        <v>102229.51999999997</v>
      </c>
      <c r="S2955" s="36"/>
    </row>
    <row r="2956" spans="1:19">
      <c r="B2956" s="6">
        <v>2014</v>
      </c>
      <c r="C2956" s="35"/>
      <c r="D2956" s="35"/>
      <c r="E2956" s="35"/>
      <c r="F2956" s="35"/>
      <c r="G2956" s="35"/>
      <c r="H2956" s="35"/>
      <c r="I2956" s="35"/>
      <c r="J2956" s="35"/>
      <c r="K2956" s="36">
        <v>58510.09</v>
      </c>
      <c r="L2956" s="36">
        <v>58510.09</v>
      </c>
      <c r="M2956" s="36">
        <v>58510.090000000004</v>
      </c>
      <c r="N2956" s="36">
        <v>58510.090000000004</v>
      </c>
      <c r="O2956" s="36">
        <v>57793.21</v>
      </c>
      <c r="P2956" s="36">
        <v>57793.21</v>
      </c>
      <c r="Q2956" s="36">
        <v>57793.21</v>
      </c>
      <c r="R2956" s="36">
        <v>57793.21</v>
      </c>
      <c r="S2956" s="36"/>
    </row>
    <row r="2957" spans="1:19">
      <c r="B2957" s="6">
        <v>2013</v>
      </c>
      <c r="C2957" s="35"/>
      <c r="D2957" s="35"/>
      <c r="E2957" s="35"/>
      <c r="F2957" s="35"/>
      <c r="G2957" s="35"/>
      <c r="H2957" s="35"/>
      <c r="I2957" s="35"/>
      <c r="J2957" s="36">
        <v>135333.07</v>
      </c>
      <c r="K2957" s="36">
        <v>135567.16</v>
      </c>
      <c r="L2957" s="36">
        <v>135567.16</v>
      </c>
      <c r="M2957" s="36">
        <v>135567.16</v>
      </c>
      <c r="N2957" s="36">
        <v>135567.16</v>
      </c>
      <c r="O2957" s="36">
        <v>135567.16</v>
      </c>
      <c r="P2957" s="36">
        <v>135567.16</v>
      </c>
      <c r="Q2957" s="36">
        <v>135567.16</v>
      </c>
      <c r="R2957" s="36">
        <v>135567.16</v>
      </c>
      <c r="S2957" s="36"/>
    </row>
    <row r="2958" spans="1:19">
      <c r="B2958" s="6">
        <v>2012</v>
      </c>
      <c r="C2958" s="35"/>
      <c r="D2958" s="35"/>
      <c r="E2958" s="35"/>
      <c r="F2958" s="35"/>
      <c r="G2958" s="35"/>
      <c r="H2958" s="35"/>
      <c r="I2958" s="36">
        <v>77668.670000000013</v>
      </c>
      <c r="J2958" s="36">
        <v>82524.240000000005</v>
      </c>
      <c r="K2958" s="36">
        <v>82524.240000000005</v>
      </c>
      <c r="L2958" s="36">
        <v>82524.240000000005</v>
      </c>
      <c r="M2958" s="36">
        <v>82524.239999999991</v>
      </c>
      <c r="N2958" s="36">
        <v>82524.239999999991</v>
      </c>
      <c r="O2958" s="36">
        <v>82524.239999999991</v>
      </c>
      <c r="P2958" s="36">
        <v>82524.239999999991</v>
      </c>
      <c r="Q2958" s="36">
        <v>82524.239999999991</v>
      </c>
      <c r="R2958" s="36">
        <v>82524.239999999991</v>
      </c>
      <c r="S2958" s="36"/>
    </row>
    <row r="2959" spans="1:19">
      <c r="B2959" s="6">
        <v>2011</v>
      </c>
      <c r="C2959" s="35"/>
      <c r="D2959" s="35"/>
      <c r="E2959" s="35"/>
      <c r="F2959" s="35"/>
      <c r="G2959" s="35"/>
      <c r="H2959" s="36">
        <v>151711.39000000001</v>
      </c>
      <c r="I2959" s="36">
        <v>153445.96000000002</v>
      </c>
      <c r="J2959" s="36">
        <v>153445.96000000002</v>
      </c>
      <c r="K2959" s="36">
        <v>153445.96000000002</v>
      </c>
      <c r="L2959" s="36">
        <v>153445.96000000002</v>
      </c>
      <c r="M2959" s="36">
        <v>153445.96000000002</v>
      </c>
      <c r="N2959" s="36">
        <v>153445.96000000002</v>
      </c>
      <c r="O2959" s="36">
        <v>153445.96000000002</v>
      </c>
      <c r="P2959" s="36">
        <v>153445.96000000002</v>
      </c>
      <c r="Q2959" s="36">
        <v>153383.07000000004</v>
      </c>
      <c r="R2959" s="36">
        <v>153383.07000000004</v>
      </c>
      <c r="S2959" s="36"/>
    </row>
    <row r="2960" spans="1:19">
      <c r="B2960" s="6">
        <v>2010</v>
      </c>
      <c r="C2960" s="35"/>
      <c r="D2960" s="35"/>
      <c r="E2960" s="35"/>
      <c r="F2960" s="35"/>
      <c r="G2960" s="36">
        <v>60818.779999999992</v>
      </c>
      <c r="H2960" s="36">
        <v>60818.779999999992</v>
      </c>
      <c r="I2960" s="36">
        <v>60818.779999999992</v>
      </c>
      <c r="J2960" s="36">
        <v>60818.779999999992</v>
      </c>
      <c r="K2960" s="36">
        <v>60818.779999999992</v>
      </c>
      <c r="L2960" s="36">
        <v>60818.779999999992</v>
      </c>
      <c r="M2960" s="36">
        <v>60818.78</v>
      </c>
      <c r="N2960" s="36">
        <v>60818.78</v>
      </c>
      <c r="O2960" s="36">
        <v>60818.78</v>
      </c>
      <c r="P2960" s="36">
        <v>60818.78</v>
      </c>
      <c r="Q2960" s="36">
        <v>60818.78</v>
      </c>
      <c r="R2960" s="36">
        <v>60818.78</v>
      </c>
      <c r="S2960" s="36"/>
    </row>
    <row r="2961" spans="2:19">
      <c r="B2961" s="6">
        <v>2009</v>
      </c>
      <c r="C2961" s="35"/>
      <c r="D2961" s="35"/>
      <c r="E2961" s="35"/>
      <c r="F2961" s="36">
        <v>61917.2</v>
      </c>
      <c r="G2961" s="36">
        <v>63496.78</v>
      </c>
      <c r="H2961" s="36">
        <v>63496.78</v>
      </c>
      <c r="I2961" s="36">
        <v>63496.78</v>
      </c>
      <c r="J2961" s="36">
        <v>63496.78</v>
      </c>
      <c r="K2961" s="36">
        <v>63496.78</v>
      </c>
      <c r="L2961" s="36">
        <v>63496.78</v>
      </c>
      <c r="M2961" s="36">
        <v>63496.78</v>
      </c>
      <c r="N2961" s="36">
        <v>63496.78</v>
      </c>
      <c r="O2961" s="36">
        <v>63496.78</v>
      </c>
      <c r="P2961" s="36">
        <v>63496.78</v>
      </c>
      <c r="Q2961" s="36">
        <v>63496.78</v>
      </c>
      <c r="R2961" s="36">
        <v>63496.78</v>
      </c>
      <c r="S2961" s="36"/>
    </row>
    <row r="2962" spans="2:19">
      <c r="B2962" s="6">
        <v>2008</v>
      </c>
      <c r="C2962" s="35"/>
      <c r="D2962" s="35"/>
      <c r="E2962" s="36">
        <v>90151.34</v>
      </c>
      <c r="F2962" s="36">
        <v>91123.28</v>
      </c>
      <c r="G2962" s="36">
        <v>91549.300000000017</v>
      </c>
      <c r="H2962" s="36">
        <v>91549.300000000017</v>
      </c>
      <c r="I2962" s="36">
        <v>90629.170000000013</v>
      </c>
      <c r="J2962" s="36">
        <v>90629.170000000013</v>
      </c>
      <c r="K2962" s="36">
        <v>90629.170000000013</v>
      </c>
      <c r="L2962" s="36">
        <v>90629.170000000013</v>
      </c>
      <c r="M2962" s="36">
        <v>90629.170000000013</v>
      </c>
      <c r="N2962" s="36">
        <v>90629.170000000013</v>
      </c>
      <c r="O2962" s="36">
        <v>90629.170000000013</v>
      </c>
      <c r="P2962" s="36">
        <v>90629.170000000013</v>
      </c>
      <c r="Q2962" s="36">
        <v>90629.170000000013</v>
      </c>
      <c r="R2962" s="36">
        <v>90629.170000000013</v>
      </c>
      <c r="S2962" s="36"/>
    </row>
    <row r="2963" spans="2:19">
      <c r="B2963" s="6">
        <v>2007</v>
      </c>
      <c r="C2963" s="35"/>
      <c r="D2963" s="36">
        <v>52974.810000000005</v>
      </c>
      <c r="E2963" s="36">
        <v>52974.810000000005</v>
      </c>
      <c r="F2963" s="36">
        <v>52974.810000000005</v>
      </c>
      <c r="G2963" s="36">
        <v>52974.810000000005</v>
      </c>
      <c r="H2963" s="36">
        <v>52974.810000000005</v>
      </c>
      <c r="I2963" s="36">
        <v>52974.810000000005</v>
      </c>
      <c r="J2963" s="36">
        <v>52974.810000000005</v>
      </c>
      <c r="K2963" s="36">
        <v>52974.810000000005</v>
      </c>
      <c r="L2963" s="36">
        <v>52974.810000000005</v>
      </c>
      <c r="M2963" s="36">
        <v>52974.81</v>
      </c>
      <c r="N2963" s="36">
        <v>52974.81</v>
      </c>
      <c r="O2963" s="36">
        <v>52974.81</v>
      </c>
      <c r="P2963" s="36">
        <v>52974.81</v>
      </c>
      <c r="Q2963" s="36">
        <v>52974.81</v>
      </c>
      <c r="R2963" s="36">
        <v>52974.81</v>
      </c>
      <c r="S2963" s="36"/>
    </row>
    <row r="2964" spans="2:19">
      <c r="B2964" s="6">
        <v>2006</v>
      </c>
      <c r="C2964" s="36">
        <v>88963.29</v>
      </c>
      <c r="D2964" s="36">
        <v>96682.86</v>
      </c>
      <c r="E2964" s="36">
        <v>96682.86</v>
      </c>
      <c r="F2964" s="36">
        <v>96682.86</v>
      </c>
      <c r="G2964" s="36">
        <v>96682.86</v>
      </c>
      <c r="H2964" s="36">
        <v>96682.86</v>
      </c>
      <c r="I2964" s="36">
        <v>96682.86</v>
      </c>
      <c r="J2964" s="36">
        <v>96682.86</v>
      </c>
      <c r="K2964" s="36">
        <v>96682.86</v>
      </c>
      <c r="L2964" s="36">
        <v>96682.86</v>
      </c>
      <c r="M2964" s="36">
        <v>96682.860000000015</v>
      </c>
      <c r="N2964" s="36">
        <v>96682.860000000015</v>
      </c>
      <c r="O2964" s="36">
        <v>96682.860000000015</v>
      </c>
      <c r="P2964" s="36">
        <v>96682.860000000015</v>
      </c>
      <c r="Q2964" s="36">
        <v>96682.860000000015</v>
      </c>
      <c r="R2964" s="36">
        <v>96682.860000000015</v>
      </c>
      <c r="S2964" s="36"/>
    </row>
    <row r="2965" spans="2:19">
      <c r="B2965" s="6">
        <v>2005</v>
      </c>
      <c r="C2965" s="36">
        <v>123504.83</v>
      </c>
      <c r="D2965" s="36">
        <v>123504.83</v>
      </c>
      <c r="E2965" s="36">
        <v>123504.83</v>
      </c>
      <c r="F2965" s="36">
        <v>123504.83</v>
      </c>
      <c r="G2965" s="36">
        <v>123504.83</v>
      </c>
      <c r="H2965" s="36">
        <v>123504.83</v>
      </c>
      <c r="I2965" s="36">
        <v>123504.83</v>
      </c>
      <c r="J2965" s="36">
        <v>123504.83</v>
      </c>
      <c r="K2965" s="36">
        <v>123504.83</v>
      </c>
      <c r="L2965" s="36">
        <v>123504.83</v>
      </c>
      <c r="M2965" s="36">
        <v>123504.83000000002</v>
      </c>
      <c r="N2965" s="36">
        <v>123504.83000000002</v>
      </c>
      <c r="O2965" s="36">
        <v>123504.83000000002</v>
      </c>
      <c r="P2965" s="36">
        <v>123504.83000000002</v>
      </c>
      <c r="Q2965" s="36">
        <v>123504.83000000002</v>
      </c>
      <c r="R2965" s="36">
        <v>123504.83000000002</v>
      </c>
      <c r="S2965" s="36"/>
    </row>
    <row r="2966" spans="2:19">
      <c r="B2966" s="6">
        <v>2004</v>
      </c>
      <c r="C2966" s="36">
        <v>81988.179999999993</v>
      </c>
      <c r="D2966" s="36">
        <v>81988.179999999993</v>
      </c>
      <c r="E2966" s="36">
        <v>81988.179999999993</v>
      </c>
      <c r="F2966" s="36">
        <v>81988.179999999993</v>
      </c>
      <c r="G2966" s="36">
        <v>81988.179999999993</v>
      </c>
      <c r="H2966" s="36">
        <v>81988.179999999993</v>
      </c>
      <c r="I2966" s="36">
        <v>81988.179999999993</v>
      </c>
      <c r="J2966" s="36">
        <v>81988.179999999993</v>
      </c>
      <c r="K2966" s="36">
        <v>81988.179999999993</v>
      </c>
      <c r="L2966" s="36">
        <v>81988.179999999993</v>
      </c>
      <c r="M2966" s="36">
        <v>81988.179999999993</v>
      </c>
      <c r="N2966" s="36">
        <v>81988.179999999993</v>
      </c>
      <c r="O2966" s="36">
        <v>81988.179999999993</v>
      </c>
      <c r="P2966" s="36">
        <v>81988.179999999993</v>
      </c>
      <c r="Q2966" s="36">
        <v>81988.179999999993</v>
      </c>
      <c r="R2966" s="36">
        <v>81988.179999999993</v>
      </c>
      <c r="S2966" s="36"/>
    </row>
    <row r="2967" spans="2:19">
      <c r="B2967" s="6">
        <v>2003</v>
      </c>
      <c r="C2967" s="36">
        <v>70735.12</v>
      </c>
      <c r="D2967" s="36">
        <v>70735.12</v>
      </c>
      <c r="E2967" s="36">
        <v>70735.12</v>
      </c>
      <c r="F2967" s="36">
        <v>70735.12</v>
      </c>
      <c r="G2967" s="36">
        <v>70735.12</v>
      </c>
      <c r="H2967" s="36">
        <v>70735.12</v>
      </c>
      <c r="I2967" s="36">
        <v>70735.12</v>
      </c>
      <c r="J2967" s="36">
        <v>70735.12</v>
      </c>
      <c r="K2967" s="36">
        <v>70735.12</v>
      </c>
      <c r="L2967" s="36">
        <v>70735.12</v>
      </c>
      <c r="M2967" s="36">
        <v>70735.12</v>
      </c>
      <c r="N2967" s="36">
        <v>70735.12</v>
      </c>
      <c r="O2967" s="36">
        <v>70735.12</v>
      </c>
      <c r="P2967" s="36">
        <v>70735.12</v>
      </c>
      <c r="Q2967" s="36">
        <v>70735.12</v>
      </c>
      <c r="R2967" s="36">
        <v>70735.12</v>
      </c>
      <c r="S2967" s="36"/>
    </row>
    <row r="2968" spans="2:19">
      <c r="B2968" s="6">
        <v>2002</v>
      </c>
      <c r="C2968" s="36">
        <v>86642.76999999999</v>
      </c>
      <c r="D2968" s="36">
        <v>86642.76999999999</v>
      </c>
      <c r="E2968" s="36">
        <v>86642.76999999999</v>
      </c>
      <c r="F2968" s="36">
        <v>86642.76999999999</v>
      </c>
      <c r="G2968" s="36">
        <v>86642.76999999999</v>
      </c>
      <c r="H2968" s="36">
        <v>86642.76999999999</v>
      </c>
      <c r="I2968" s="36">
        <v>86642.76999999999</v>
      </c>
      <c r="J2968" s="36">
        <v>86642.76999999999</v>
      </c>
      <c r="K2968" s="36">
        <v>86642.76999999999</v>
      </c>
      <c r="L2968" s="36">
        <v>86642.76999999999</v>
      </c>
      <c r="M2968" s="36">
        <v>85714.79</v>
      </c>
      <c r="N2968" s="36">
        <v>85714.79</v>
      </c>
      <c r="O2968" s="36">
        <v>85714.79</v>
      </c>
      <c r="P2968" s="36">
        <v>85714.79</v>
      </c>
      <c r="Q2968" s="36">
        <v>85714.79</v>
      </c>
      <c r="R2968" s="36">
        <v>85714.79</v>
      </c>
      <c r="S2968" s="36"/>
    </row>
    <row r="2969" spans="2:19">
      <c r="B2969" s="6">
        <v>2001</v>
      </c>
      <c r="C2969" s="36">
        <v>83435.13</v>
      </c>
      <c r="D2969" s="36">
        <v>83435.13</v>
      </c>
      <c r="E2969" s="36">
        <v>83435.13</v>
      </c>
      <c r="F2969" s="36">
        <v>83435.13</v>
      </c>
      <c r="G2969" s="36">
        <v>83435.13</v>
      </c>
      <c r="H2969" s="36">
        <v>83435.13</v>
      </c>
      <c r="I2969" s="36">
        <v>83435.13</v>
      </c>
      <c r="J2969" s="36">
        <v>83435.13</v>
      </c>
      <c r="K2969" s="36">
        <v>81984.680000000008</v>
      </c>
      <c r="L2969" s="36">
        <v>81984.680000000008</v>
      </c>
      <c r="M2969" s="36">
        <v>81984.680000000008</v>
      </c>
      <c r="N2969" s="36">
        <v>81984.680000000008</v>
      </c>
      <c r="O2969" s="36">
        <v>81984.680000000008</v>
      </c>
      <c r="P2969" s="36">
        <v>81984.680000000008</v>
      </c>
      <c r="Q2969" s="36">
        <v>81984.680000000008</v>
      </c>
      <c r="R2969" s="36">
        <v>81984.680000000008</v>
      </c>
      <c r="S2969" s="36"/>
    </row>
    <row r="2970" spans="2:19">
      <c r="B2970" s="6">
        <v>2000</v>
      </c>
      <c r="C2970" s="36">
        <v>98118.21</v>
      </c>
      <c r="D2970" s="36">
        <v>98118.21</v>
      </c>
      <c r="E2970" s="36">
        <v>98118.21</v>
      </c>
      <c r="F2970" s="36">
        <v>98118.21</v>
      </c>
      <c r="G2970" s="36">
        <v>98118.21</v>
      </c>
      <c r="H2970" s="36">
        <v>98118.21</v>
      </c>
      <c r="I2970" s="36">
        <v>98118.21</v>
      </c>
      <c r="J2970" s="36">
        <v>98118.21</v>
      </c>
      <c r="K2970" s="36">
        <v>98118.21</v>
      </c>
      <c r="L2970" s="36">
        <v>98118.21</v>
      </c>
      <c r="M2970" s="36">
        <v>98118.209999999992</v>
      </c>
      <c r="N2970" s="36">
        <v>98118.209999999992</v>
      </c>
      <c r="O2970" s="36">
        <v>98118.209999999992</v>
      </c>
      <c r="P2970" s="36">
        <v>98118.209999999992</v>
      </c>
      <c r="Q2970" s="36">
        <v>98118.209999999992</v>
      </c>
      <c r="R2970" s="36">
        <v>98118.209999999992</v>
      </c>
      <c r="S2970" s="36"/>
    </row>
    <row r="2971" spans="2:19">
      <c r="B2971" s="6">
        <v>1999</v>
      </c>
      <c r="C2971" s="36">
        <v>117083.05</v>
      </c>
      <c r="D2971" s="36">
        <v>117083.05</v>
      </c>
      <c r="E2971" s="36">
        <v>117083.05</v>
      </c>
      <c r="F2971" s="36">
        <v>117083.05</v>
      </c>
      <c r="G2971" s="36">
        <v>117083.05</v>
      </c>
      <c r="H2971" s="36">
        <v>117083.05</v>
      </c>
      <c r="I2971" s="36">
        <v>117083.05</v>
      </c>
      <c r="J2971" s="36">
        <v>117083.05</v>
      </c>
      <c r="K2971" s="36">
        <v>117083.05</v>
      </c>
      <c r="L2971" s="36">
        <v>117083.05</v>
      </c>
      <c r="M2971" s="36">
        <v>117083.04999999999</v>
      </c>
      <c r="N2971" s="36">
        <v>117083.04999999999</v>
      </c>
      <c r="O2971" s="36">
        <v>117083.04999999999</v>
      </c>
      <c r="P2971" s="36">
        <v>117083.04999999999</v>
      </c>
      <c r="Q2971" s="36">
        <v>117083.04999999999</v>
      </c>
      <c r="R2971" s="36">
        <v>117083.04999999999</v>
      </c>
      <c r="S2971" s="36"/>
    </row>
    <row r="2972" spans="2:19">
      <c r="B2972" s="6">
        <v>1998</v>
      </c>
      <c r="C2972" s="36">
        <v>170419.13999999996</v>
      </c>
      <c r="D2972" s="36">
        <v>170419.13999999996</v>
      </c>
      <c r="E2972" s="36">
        <v>170419.13999999996</v>
      </c>
      <c r="F2972" s="36">
        <v>170419.13999999996</v>
      </c>
      <c r="G2972" s="36">
        <v>170419.13999999996</v>
      </c>
      <c r="H2972" s="36">
        <v>170419.13999999996</v>
      </c>
      <c r="I2972" s="36">
        <v>170419.13999999996</v>
      </c>
      <c r="J2972" s="36">
        <v>170419.13999999996</v>
      </c>
      <c r="K2972" s="36">
        <v>170419.13999999996</v>
      </c>
      <c r="L2972" s="36">
        <v>170419.13999999996</v>
      </c>
      <c r="M2972" s="36">
        <v>170419.13999999998</v>
      </c>
      <c r="N2972" s="36">
        <v>170419.13999999998</v>
      </c>
      <c r="O2972" s="36">
        <v>170419.13999999998</v>
      </c>
      <c r="P2972" s="36">
        <v>170419.13999999998</v>
      </c>
      <c r="Q2972" s="36">
        <v>170419.13999999998</v>
      </c>
      <c r="R2972" s="36">
        <v>170419.13999999998</v>
      </c>
      <c r="S2972" s="36"/>
    </row>
    <row r="2973" spans="2:19">
      <c r="B2973" s="6">
        <v>1997</v>
      </c>
      <c r="C2973" s="36">
        <v>363418.05999999994</v>
      </c>
      <c r="D2973" s="36">
        <v>363418.05999999994</v>
      </c>
      <c r="E2973" s="36">
        <v>363418.05999999994</v>
      </c>
      <c r="F2973" s="36">
        <v>363418.05999999994</v>
      </c>
      <c r="G2973" s="36">
        <v>363418.05999999994</v>
      </c>
      <c r="H2973" s="36">
        <v>363418.05999999994</v>
      </c>
      <c r="I2973" s="36">
        <v>363418.05999999994</v>
      </c>
      <c r="J2973" s="36">
        <v>363418.05999999994</v>
      </c>
      <c r="K2973" s="36">
        <v>363418.05999999994</v>
      </c>
      <c r="L2973" s="36">
        <v>363418.05999999994</v>
      </c>
      <c r="M2973" s="36">
        <v>363418.06000000006</v>
      </c>
      <c r="N2973" s="36">
        <v>363418.06000000006</v>
      </c>
      <c r="O2973" s="36">
        <v>363418.06000000006</v>
      </c>
      <c r="P2973" s="36">
        <v>363418.06000000006</v>
      </c>
      <c r="Q2973" s="36">
        <v>363114.75000000006</v>
      </c>
      <c r="R2973" s="36">
        <v>363114.75000000006</v>
      </c>
      <c r="S2973" s="36"/>
    </row>
    <row r="2974" spans="2:19">
      <c r="B2974" s="6">
        <v>1996</v>
      </c>
      <c r="C2974" s="36">
        <v>222681.43999999997</v>
      </c>
      <c r="D2974" s="36">
        <v>222681.43999999997</v>
      </c>
      <c r="E2974" s="36">
        <v>222681.43999999997</v>
      </c>
      <c r="F2974" s="36">
        <v>222681.43999999997</v>
      </c>
      <c r="G2974" s="36">
        <v>222681.43999999997</v>
      </c>
      <c r="H2974" s="36">
        <v>222681.43999999997</v>
      </c>
      <c r="I2974" s="36">
        <v>222681.43999999997</v>
      </c>
      <c r="J2974" s="36">
        <v>222681.43999999997</v>
      </c>
      <c r="K2974" s="36">
        <v>222681.43999999997</v>
      </c>
      <c r="L2974" s="36">
        <v>222681.43999999997</v>
      </c>
      <c r="M2974" s="36">
        <v>222681.44000000006</v>
      </c>
      <c r="N2974" s="36">
        <v>222681.44000000006</v>
      </c>
      <c r="O2974" s="36">
        <v>222681.44000000006</v>
      </c>
      <c r="P2974" s="36">
        <v>222681.44000000006</v>
      </c>
      <c r="Q2974" s="36">
        <v>222681.44000000006</v>
      </c>
      <c r="R2974" s="36">
        <v>222681.44000000006</v>
      </c>
      <c r="S2974" s="36"/>
    </row>
    <row r="2975" spans="2:19">
      <c r="B2975" s="6">
        <v>1995</v>
      </c>
      <c r="C2975" s="36">
        <v>75812.91</v>
      </c>
      <c r="D2975" s="36">
        <v>75812.91</v>
      </c>
      <c r="E2975" s="36">
        <v>75812.91</v>
      </c>
      <c r="F2975" s="36">
        <v>75812.91</v>
      </c>
      <c r="G2975" s="36">
        <v>75812.91</v>
      </c>
      <c r="H2975" s="36">
        <v>75812.91</v>
      </c>
      <c r="I2975" s="36">
        <v>75812.91</v>
      </c>
      <c r="J2975" s="36">
        <v>75812.91</v>
      </c>
      <c r="K2975" s="36">
        <v>75812.91</v>
      </c>
      <c r="L2975" s="36">
        <v>75812.91</v>
      </c>
      <c r="M2975" s="36">
        <v>75812.91</v>
      </c>
      <c r="N2975" s="36">
        <v>75153.67</v>
      </c>
      <c r="O2975" s="36">
        <v>75153.67</v>
      </c>
      <c r="P2975" s="36">
        <v>75153.67</v>
      </c>
      <c r="Q2975" s="36">
        <v>75153.67</v>
      </c>
      <c r="R2975" s="36">
        <v>75153.67</v>
      </c>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v>47708.516250000001</v>
      </c>
      <c r="D2980" s="36">
        <v>47708.516250000001</v>
      </c>
      <c r="E2980" s="36">
        <v>47708.516250000001</v>
      </c>
      <c r="F2980" s="36">
        <v>47708.516250000001</v>
      </c>
      <c r="G2980" s="36">
        <v>47708.516250000001</v>
      </c>
      <c r="H2980" s="36">
        <v>47708.516250000001</v>
      </c>
      <c r="I2980" s="36">
        <v>47708.516250000001</v>
      </c>
      <c r="J2980" s="36">
        <v>47708.516250000001</v>
      </c>
      <c r="K2980" s="36">
        <v>46754.347499999996</v>
      </c>
      <c r="L2980" s="36">
        <v>44846.01</v>
      </c>
      <c r="M2980" s="36">
        <v>44846.01</v>
      </c>
      <c r="N2980" s="36">
        <v>44846.01</v>
      </c>
      <c r="O2980" s="36">
        <v>44846.01</v>
      </c>
      <c r="P2980" s="36">
        <v>44846.01</v>
      </c>
      <c r="Q2980" s="36">
        <v>44846.01</v>
      </c>
      <c r="R2980" s="36">
        <v>41029.33</v>
      </c>
      <c r="S2980" s="36"/>
    </row>
    <row r="2981" spans="2:19">
      <c r="B2981" s="6">
        <v>1989</v>
      </c>
      <c r="C2981" s="36">
        <v>154567.46538461538</v>
      </c>
      <c r="D2981" s="36">
        <v>154567.46538461538</v>
      </c>
      <c r="E2981" s="36">
        <v>154567.46538461538</v>
      </c>
      <c r="F2981" s="36">
        <v>154567.46538461538</v>
      </c>
      <c r="G2981" s="36">
        <v>154567.46538461538</v>
      </c>
      <c r="H2981" s="36">
        <v>154567.46538461538</v>
      </c>
      <c r="I2981" s="36">
        <v>154567.46538461538</v>
      </c>
      <c r="J2981" s="36">
        <v>154567.46538461538</v>
      </c>
      <c r="K2981" s="36">
        <v>154567.46538461538</v>
      </c>
      <c r="L2981" s="36">
        <v>154567.46538461538</v>
      </c>
      <c r="M2981" s="36">
        <v>154567.46538461538</v>
      </c>
      <c r="N2981" s="36">
        <v>154567.46538461538</v>
      </c>
      <c r="O2981" s="36">
        <v>154567.46538461538</v>
      </c>
      <c r="P2981" s="36">
        <v>154567.46538461538</v>
      </c>
      <c r="Q2981" s="36">
        <v>154567.46538461538</v>
      </c>
      <c r="R2981" s="36">
        <v>154567.46538461538</v>
      </c>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v>89676.99729729729</v>
      </c>
      <c r="D2983" s="36">
        <v>89676.99729729729</v>
      </c>
      <c r="E2983" s="36">
        <v>89676.99729729729</v>
      </c>
      <c r="F2983" s="36">
        <v>89676.99729729729</v>
      </c>
      <c r="G2983" s="36">
        <v>89676.99729729729</v>
      </c>
      <c r="H2983" s="36">
        <v>89676.99729729729</v>
      </c>
      <c r="I2983" s="36">
        <v>89676.99729729729</v>
      </c>
      <c r="J2983" s="36">
        <v>89676.99729729729</v>
      </c>
      <c r="K2983" s="36">
        <v>89676.99729729729</v>
      </c>
      <c r="L2983" s="36">
        <v>89676.99729729729</v>
      </c>
      <c r="M2983" s="36">
        <v>89676.99729729729</v>
      </c>
      <c r="N2983" s="36">
        <v>89676.99729729729</v>
      </c>
      <c r="O2983" s="36">
        <v>89676.99729729729</v>
      </c>
      <c r="P2983" s="36">
        <v>89676.99729729729</v>
      </c>
      <c r="Q2983" s="36">
        <v>89676.99729729729</v>
      </c>
      <c r="R2983" s="36">
        <v>89676.99729729729</v>
      </c>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v>146840.22</v>
      </c>
      <c r="D2990" s="36">
        <v>146840.22</v>
      </c>
      <c r="E2990" s="36">
        <v>146840.22</v>
      </c>
      <c r="F2990" s="36">
        <v>146840.22</v>
      </c>
      <c r="G2990" s="36">
        <v>146840.22</v>
      </c>
      <c r="H2990" s="36">
        <v>146840.22</v>
      </c>
      <c r="I2990" s="36">
        <v>146840.22</v>
      </c>
      <c r="J2990" s="36">
        <v>146840.22</v>
      </c>
      <c r="K2990" s="36">
        <v>146840.22</v>
      </c>
      <c r="L2990" s="36">
        <v>143026.20000000001</v>
      </c>
      <c r="M2990" s="36">
        <v>141119.19</v>
      </c>
      <c r="N2990" s="36">
        <v>141119.19</v>
      </c>
      <c r="O2990" s="36">
        <v>141119.19</v>
      </c>
      <c r="P2990" s="36">
        <v>141119.19</v>
      </c>
      <c r="Q2990" s="36">
        <v>138258.67000000001</v>
      </c>
      <c r="R2990" s="36">
        <v>137305.16</v>
      </c>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v>369446.22000000003</v>
      </c>
      <c r="D3000" s="36">
        <v>369446.22000000003</v>
      </c>
      <c r="E3000" s="36">
        <v>369446.22000000003</v>
      </c>
      <c r="F3000" s="36">
        <v>369446.22000000003</v>
      </c>
      <c r="G3000" s="36">
        <v>369446.22000000003</v>
      </c>
      <c r="H3000" s="36">
        <v>369446.22000000003</v>
      </c>
      <c r="I3000" s="36">
        <v>369446.22000000003</v>
      </c>
      <c r="J3000" s="36">
        <v>369446.22000000003</v>
      </c>
      <c r="K3000" s="36">
        <v>369446.22000000003</v>
      </c>
      <c r="L3000" s="36">
        <v>369446.22000000003</v>
      </c>
      <c r="M3000" s="36">
        <v>369446.22000000003</v>
      </c>
      <c r="N3000" s="36">
        <v>369446.22000000003</v>
      </c>
      <c r="O3000" s="36">
        <v>366589.69</v>
      </c>
      <c r="P3000" s="36">
        <v>364685.33</v>
      </c>
      <c r="Q3000" s="36">
        <v>362780.97000000003</v>
      </c>
      <c r="R3000" s="36">
        <v>360876.61000000004</v>
      </c>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v>107648.28529411764</v>
      </c>
      <c r="D3003" s="36">
        <v>107648.28529411764</v>
      </c>
      <c r="E3003" s="36">
        <v>107648.28529411764</v>
      </c>
      <c r="F3003" s="36">
        <v>107648.28529411764</v>
      </c>
      <c r="G3003" s="36">
        <v>97608.573529411748</v>
      </c>
      <c r="H3003" s="36">
        <v>94819.764705882364</v>
      </c>
      <c r="I3003" s="36">
        <v>88684.385294117645</v>
      </c>
      <c r="J3003" s="36">
        <v>84780.052941176473</v>
      </c>
      <c r="K3003" s="36">
        <v>79202.435294117648</v>
      </c>
      <c r="L3003" s="36">
        <v>76971.388235294115</v>
      </c>
      <c r="M3003" s="36">
        <v>69720.458823529421</v>
      </c>
      <c r="N3003" s="36">
        <v>54103.078823529424</v>
      </c>
      <c r="O3003" s="36">
        <v>52987.558823529427</v>
      </c>
      <c r="P3003" s="36">
        <v>50198.74882352943</v>
      </c>
      <c r="Q3003" s="36">
        <v>48525.458823529429</v>
      </c>
      <c r="R3003" s="36">
        <v>46852.168823529428</v>
      </c>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v>75537.056249999994</v>
      </c>
      <c r="D3012" s="36">
        <v>59282.268749999996</v>
      </c>
      <c r="E3012" s="36">
        <v>45895.95</v>
      </c>
      <c r="F3012" s="36">
        <v>956.13749999999993</v>
      </c>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2574226.8904760298</v>
      </c>
      <c r="D3041" s="11">
        <f>SUM(D2963:D3040)</f>
        <v>2618666.4829760296</v>
      </c>
      <c r="E3041" s="11">
        <f>SUM(E2962:E3040)</f>
        <v>2695431.5042260308</v>
      </c>
      <c r="F3041" s="11">
        <f>SUM(F2961:F3040)</f>
        <v>2713380.8317260304</v>
      </c>
      <c r="G3041" s="11">
        <f>SUM(G2960:G3040)</f>
        <v>2765209.3624613248</v>
      </c>
      <c r="H3041" s="11">
        <f>SUM(H2954:H3040)</f>
        <v>2914131.9436377953</v>
      </c>
      <c r="I3041" s="11">
        <f>SUM(I2954:I3040)</f>
        <v>2986479.6742260307</v>
      </c>
      <c r="J3041" s="11">
        <f t="shared" ref="J3041" si="59">SUM(J2954:J3040)</f>
        <v>3122763.9818730894</v>
      </c>
      <c r="K3041" s="11">
        <f>SUM(K2954:K3040)</f>
        <v>3173525.9254760309</v>
      </c>
      <c r="L3041" s="11">
        <f t="shared" ref="L3041" si="60">SUM(L2954:L3040)</f>
        <v>3267616.0809172071</v>
      </c>
      <c r="M3041" s="11">
        <f>SUM(M2954:M3040)</f>
        <v>3344026.4715054426</v>
      </c>
      <c r="N3041" s="11">
        <f>SUM(N2949:N3040)</f>
        <v>3438786.331505442</v>
      </c>
      <c r="O3041" s="11">
        <f>SUM(O2949:O3040)</f>
        <v>3599611.6415054421</v>
      </c>
      <c r="P3041" s="11">
        <f>SUM(P2949:P3040)</f>
        <v>3646582.1715054424</v>
      </c>
      <c r="Q3041" s="11">
        <f>SUM(Q2949:Q3040)</f>
        <v>3880981.7015054426</v>
      </c>
      <c r="R3041" s="11">
        <f>SUM(R2948:R3040)</f>
        <v>4068921.6515054428</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v>3096.46</v>
      </c>
      <c r="P3047" s="36">
        <v>3096.46</v>
      </c>
      <c r="Q3047" s="36">
        <v>3096.46</v>
      </c>
      <c r="R3047" s="36">
        <v>3096.46</v>
      </c>
      <c r="S3047" s="36"/>
    </row>
    <row r="3048" spans="1:19">
      <c r="A3048" s="39"/>
      <c r="B3048" s="6">
        <v>2017</v>
      </c>
      <c r="C3048" s="35"/>
      <c r="D3048" s="35"/>
      <c r="E3048" s="35"/>
      <c r="F3048" s="35"/>
      <c r="G3048" s="35"/>
      <c r="H3048" s="35"/>
      <c r="I3048" s="35"/>
      <c r="J3048" s="35"/>
      <c r="K3048" s="35"/>
      <c r="L3048" s="35"/>
      <c r="M3048" s="35"/>
      <c r="N3048" s="36">
        <v>4344.0199999999995</v>
      </c>
      <c r="O3048" s="36">
        <v>4344.0199999999995</v>
      </c>
      <c r="P3048" s="36">
        <v>4344.0199999999995</v>
      </c>
      <c r="Q3048" s="36">
        <v>4344.0199999999995</v>
      </c>
      <c r="R3048" s="36">
        <v>4344.0199999999995</v>
      </c>
      <c r="S3048" s="36"/>
    </row>
    <row r="3049" spans="1:19">
      <c r="B3049" s="6">
        <v>2016</v>
      </c>
      <c r="C3049" s="35"/>
      <c r="D3049" s="35"/>
      <c r="E3049" s="35"/>
      <c r="F3049" s="35"/>
      <c r="G3049" s="35"/>
      <c r="H3049" s="35"/>
      <c r="I3049" s="35"/>
      <c r="J3049" s="35"/>
      <c r="K3049" s="35"/>
      <c r="L3049" s="35"/>
      <c r="M3049" s="36">
        <v>4088.62</v>
      </c>
      <c r="N3049" s="36">
        <v>4088.62</v>
      </c>
      <c r="O3049" s="36">
        <v>4088.62</v>
      </c>
      <c r="P3049" s="36">
        <v>4088.62</v>
      </c>
      <c r="Q3049" s="36">
        <v>4088.62</v>
      </c>
      <c r="R3049" s="36">
        <v>4088.62</v>
      </c>
      <c r="S3049" s="36"/>
    </row>
    <row r="3050" spans="1:19">
      <c r="B3050" s="6">
        <v>2015</v>
      </c>
      <c r="C3050" s="35"/>
      <c r="D3050" s="35"/>
      <c r="E3050" s="35"/>
      <c r="F3050" s="35"/>
      <c r="G3050" s="35"/>
      <c r="H3050" s="35"/>
      <c r="I3050" s="35"/>
      <c r="J3050" s="35"/>
      <c r="K3050" s="35"/>
      <c r="L3050" s="36">
        <v>1546.73</v>
      </c>
      <c r="M3050" s="36">
        <v>1546.73</v>
      </c>
      <c r="N3050" s="36">
        <v>1546.73</v>
      </c>
      <c r="O3050" s="36">
        <v>1546.73</v>
      </c>
      <c r="P3050" s="36">
        <v>1546.73</v>
      </c>
      <c r="Q3050" s="36">
        <v>1546.73</v>
      </c>
      <c r="R3050" s="36">
        <v>1546.73</v>
      </c>
      <c r="S3050" s="36"/>
    </row>
    <row r="3051" spans="1:19">
      <c r="B3051" s="6">
        <v>2014</v>
      </c>
      <c r="C3051" s="35"/>
      <c r="D3051" s="35"/>
      <c r="E3051" s="35"/>
      <c r="F3051" s="35"/>
      <c r="G3051" s="35"/>
      <c r="H3051" s="35"/>
      <c r="I3051" s="35"/>
      <c r="J3051" s="35"/>
      <c r="K3051" s="36">
        <v>1361.48</v>
      </c>
      <c r="L3051" s="36">
        <v>1361.48</v>
      </c>
      <c r="M3051" s="36">
        <v>1361.48</v>
      </c>
      <c r="N3051" s="36">
        <v>1361.48</v>
      </c>
      <c r="O3051" s="36">
        <v>1361.48</v>
      </c>
      <c r="P3051" s="36">
        <v>1361.48</v>
      </c>
      <c r="Q3051" s="36">
        <v>1361.48</v>
      </c>
      <c r="R3051" s="36">
        <v>1361.48</v>
      </c>
      <c r="S3051" s="36"/>
    </row>
    <row r="3052" spans="1:19">
      <c r="B3052" s="6">
        <v>2013</v>
      </c>
      <c r="C3052" s="35"/>
      <c r="D3052" s="35"/>
      <c r="E3052" s="35"/>
      <c r="F3052" s="35"/>
      <c r="G3052" s="35"/>
      <c r="H3052" s="35"/>
      <c r="I3052" s="35"/>
      <c r="J3052" s="36">
        <v>1549.83</v>
      </c>
      <c r="K3052" s="36">
        <v>1549.8300000000002</v>
      </c>
      <c r="L3052" s="36">
        <v>1549.8300000000002</v>
      </c>
      <c r="M3052" s="36">
        <v>1549.83</v>
      </c>
      <c r="N3052" s="36">
        <v>1549.83</v>
      </c>
      <c r="O3052" s="36">
        <v>1549.83</v>
      </c>
      <c r="P3052" s="36">
        <v>1549.83</v>
      </c>
      <c r="Q3052" s="36">
        <v>1549.83</v>
      </c>
      <c r="R3052" s="36">
        <v>1549.83</v>
      </c>
      <c r="S3052" s="36"/>
    </row>
    <row r="3053" spans="1:19">
      <c r="B3053" s="6">
        <v>2012</v>
      </c>
      <c r="C3053" s="35"/>
      <c r="D3053" s="35"/>
      <c r="E3053" s="35"/>
      <c r="F3053" s="35"/>
      <c r="G3053" s="35"/>
      <c r="H3053" s="35"/>
      <c r="I3053" s="36">
        <v>1828.7199999999998</v>
      </c>
      <c r="J3053" s="36">
        <v>1828.7199999999998</v>
      </c>
      <c r="K3053" s="36">
        <v>1828.7199999999998</v>
      </c>
      <c r="L3053" s="36">
        <v>1828.7199999999998</v>
      </c>
      <c r="M3053" s="36">
        <v>1828.7199999999998</v>
      </c>
      <c r="N3053" s="36">
        <v>1828.7199999999998</v>
      </c>
      <c r="O3053" s="36">
        <v>1828.7199999999998</v>
      </c>
      <c r="P3053" s="36">
        <v>1828.7199999999998</v>
      </c>
      <c r="Q3053" s="36">
        <v>1828.7199999999998</v>
      </c>
      <c r="R3053" s="36">
        <v>1828.7199999999998</v>
      </c>
      <c r="S3053" s="36"/>
    </row>
    <row r="3054" spans="1:19">
      <c r="B3054" s="6">
        <v>2011</v>
      </c>
      <c r="C3054" s="35"/>
      <c r="D3054" s="35"/>
      <c r="E3054" s="35"/>
      <c r="F3054" s="35"/>
      <c r="G3054" s="35"/>
      <c r="H3054" s="36">
        <v>14270.329999999998</v>
      </c>
      <c r="I3054" s="36">
        <v>14448.619999999999</v>
      </c>
      <c r="J3054" s="36">
        <v>14448.619999999999</v>
      </c>
      <c r="K3054" s="36">
        <v>14448.619999999999</v>
      </c>
      <c r="L3054" s="36">
        <v>14448.619999999999</v>
      </c>
      <c r="M3054" s="36">
        <v>14448.619999999999</v>
      </c>
      <c r="N3054" s="36">
        <v>14448.619999999999</v>
      </c>
      <c r="O3054" s="36">
        <v>14130.66</v>
      </c>
      <c r="P3054" s="36">
        <v>14130.66</v>
      </c>
      <c r="Q3054" s="36">
        <v>14130.66</v>
      </c>
      <c r="R3054" s="36">
        <v>14130.66</v>
      </c>
      <c r="S3054" s="36"/>
    </row>
    <row r="3055" spans="1:19">
      <c r="B3055" s="6">
        <v>2010</v>
      </c>
      <c r="C3055" s="35"/>
      <c r="D3055" s="35"/>
      <c r="E3055" s="35"/>
      <c r="F3055" s="35"/>
      <c r="G3055" s="36">
        <v>3442.9400000000005</v>
      </c>
      <c r="H3055" s="36">
        <v>3442.9400000000005</v>
      </c>
      <c r="I3055" s="36">
        <v>3442.9400000000005</v>
      </c>
      <c r="J3055" s="36">
        <v>3442.9400000000005</v>
      </c>
      <c r="K3055" s="36">
        <v>3442.9400000000005</v>
      </c>
      <c r="L3055" s="36">
        <v>3442.9400000000005</v>
      </c>
      <c r="M3055" s="36">
        <v>3442.9400000000005</v>
      </c>
      <c r="N3055" s="36">
        <v>3442.9400000000005</v>
      </c>
      <c r="O3055" s="36">
        <v>3442.9400000000005</v>
      </c>
      <c r="P3055" s="36">
        <v>3442.9400000000005</v>
      </c>
      <c r="Q3055" s="36">
        <v>3442.9400000000005</v>
      </c>
      <c r="R3055" s="36">
        <v>3442.9400000000005</v>
      </c>
      <c r="S3055" s="36"/>
    </row>
    <row r="3056" spans="1:19">
      <c r="B3056" s="6">
        <v>2009</v>
      </c>
      <c r="C3056" s="35"/>
      <c r="D3056" s="35"/>
      <c r="E3056" s="35"/>
      <c r="F3056" s="36">
        <v>19797.66</v>
      </c>
      <c r="G3056" s="36">
        <v>20685.5</v>
      </c>
      <c r="H3056" s="36">
        <v>20685.5</v>
      </c>
      <c r="I3056" s="36">
        <v>20685.5</v>
      </c>
      <c r="J3056" s="36">
        <v>20685.5</v>
      </c>
      <c r="K3056" s="36">
        <v>20685.5</v>
      </c>
      <c r="L3056" s="36">
        <v>20685.5</v>
      </c>
      <c r="M3056" s="36">
        <v>20685.5</v>
      </c>
      <c r="N3056" s="36">
        <v>20685.5</v>
      </c>
      <c r="O3056" s="36">
        <v>20685.5</v>
      </c>
      <c r="P3056" s="36">
        <v>20685.5</v>
      </c>
      <c r="Q3056" s="36">
        <v>20685.5</v>
      </c>
      <c r="R3056" s="36">
        <v>20685.5</v>
      </c>
      <c r="S3056" s="36"/>
    </row>
    <row r="3057" spans="2:19">
      <c r="B3057" s="6">
        <v>2008</v>
      </c>
      <c r="C3057" s="35"/>
      <c r="D3057" s="35"/>
      <c r="E3057" s="36">
        <v>6156.9000000000005</v>
      </c>
      <c r="F3057" s="36">
        <v>6156.9000000000005</v>
      </c>
      <c r="G3057" s="36">
        <v>6156.9000000000005</v>
      </c>
      <c r="H3057" s="36">
        <v>6156.9000000000005</v>
      </c>
      <c r="I3057" s="36">
        <v>6156.9000000000005</v>
      </c>
      <c r="J3057" s="36">
        <v>6156.9000000000005</v>
      </c>
      <c r="K3057" s="36">
        <v>6156.9000000000005</v>
      </c>
      <c r="L3057" s="36">
        <v>6156.9000000000005</v>
      </c>
      <c r="M3057" s="36">
        <v>6156.9000000000005</v>
      </c>
      <c r="N3057" s="36">
        <v>6156.9000000000005</v>
      </c>
      <c r="O3057" s="36">
        <v>6156.9000000000005</v>
      </c>
      <c r="P3057" s="36">
        <v>6156.9000000000005</v>
      </c>
      <c r="Q3057" s="36">
        <v>6156.9000000000005</v>
      </c>
      <c r="R3057" s="36">
        <v>6156.9000000000005</v>
      </c>
      <c r="S3057" s="36"/>
    </row>
    <row r="3058" spans="2:19">
      <c r="B3058" s="6">
        <v>2007</v>
      </c>
      <c r="C3058" s="35"/>
      <c r="D3058" s="36">
        <v>8608.31</v>
      </c>
      <c r="E3058" s="36">
        <v>8608.31</v>
      </c>
      <c r="F3058" s="36">
        <v>8608.31</v>
      </c>
      <c r="G3058" s="36">
        <v>8608.31</v>
      </c>
      <c r="H3058" s="36">
        <v>8608.31</v>
      </c>
      <c r="I3058" s="36">
        <v>8608.31</v>
      </c>
      <c r="J3058" s="36">
        <v>8608.31</v>
      </c>
      <c r="K3058" s="36">
        <v>8608.31</v>
      </c>
      <c r="L3058" s="36">
        <v>8608.31</v>
      </c>
      <c r="M3058" s="36">
        <v>8608.3100000000013</v>
      </c>
      <c r="N3058" s="36">
        <v>8608.3100000000013</v>
      </c>
      <c r="O3058" s="36">
        <v>8608.3100000000013</v>
      </c>
      <c r="P3058" s="36">
        <v>8608.3100000000013</v>
      </c>
      <c r="Q3058" s="36">
        <v>8608.3100000000013</v>
      </c>
      <c r="R3058" s="36">
        <v>8608.3100000000013</v>
      </c>
      <c r="S3058" s="36"/>
    </row>
    <row r="3059" spans="2:19">
      <c r="B3059" s="6">
        <v>2006</v>
      </c>
      <c r="C3059" s="36">
        <v>9676.2199999999993</v>
      </c>
      <c r="D3059" s="36">
        <v>10203.780000000001</v>
      </c>
      <c r="E3059" s="36">
        <v>10203.780000000001</v>
      </c>
      <c r="F3059" s="36">
        <v>10203.780000000001</v>
      </c>
      <c r="G3059" s="36">
        <v>10203.780000000001</v>
      </c>
      <c r="H3059" s="36">
        <v>10203.780000000001</v>
      </c>
      <c r="I3059" s="36">
        <v>10203.780000000001</v>
      </c>
      <c r="J3059" s="36">
        <v>10203.780000000001</v>
      </c>
      <c r="K3059" s="36">
        <v>10203.780000000001</v>
      </c>
      <c r="L3059" s="36">
        <v>10203.780000000001</v>
      </c>
      <c r="M3059" s="36">
        <v>10203.780000000001</v>
      </c>
      <c r="N3059" s="36">
        <v>10203.780000000001</v>
      </c>
      <c r="O3059" s="36">
        <v>10203.780000000001</v>
      </c>
      <c r="P3059" s="36">
        <v>10203.780000000001</v>
      </c>
      <c r="Q3059" s="36">
        <v>10203.780000000001</v>
      </c>
      <c r="R3059" s="36">
        <v>10203.780000000001</v>
      </c>
      <c r="S3059" s="36"/>
    </row>
    <row r="3060" spans="2:19">
      <c r="B3060" s="6">
        <v>2005</v>
      </c>
      <c r="C3060" s="36">
        <v>11127.94</v>
      </c>
      <c r="D3060" s="36">
        <v>11127.94</v>
      </c>
      <c r="E3060" s="36">
        <v>11127.94</v>
      </c>
      <c r="F3060" s="36">
        <v>11127.94</v>
      </c>
      <c r="G3060" s="36">
        <v>11127.94</v>
      </c>
      <c r="H3060" s="36">
        <v>11127.94</v>
      </c>
      <c r="I3060" s="36">
        <v>11127.94</v>
      </c>
      <c r="J3060" s="36">
        <v>11127.94</v>
      </c>
      <c r="K3060" s="36">
        <v>11127.94</v>
      </c>
      <c r="L3060" s="36">
        <v>11127.94</v>
      </c>
      <c r="M3060" s="36">
        <v>11127.94</v>
      </c>
      <c r="N3060" s="36">
        <v>11127.94</v>
      </c>
      <c r="O3060" s="36">
        <v>11127.94</v>
      </c>
      <c r="P3060" s="36">
        <v>11127.94</v>
      </c>
      <c r="Q3060" s="36">
        <v>11127.94</v>
      </c>
      <c r="R3060" s="36">
        <v>11127.94</v>
      </c>
      <c r="S3060" s="36"/>
    </row>
    <row r="3061" spans="2:19">
      <c r="B3061" s="6">
        <v>2004</v>
      </c>
      <c r="C3061" s="36">
        <v>23848.05</v>
      </c>
      <c r="D3061" s="36">
        <v>23848.05</v>
      </c>
      <c r="E3061" s="36">
        <v>23848.05</v>
      </c>
      <c r="F3061" s="36">
        <v>23848.05</v>
      </c>
      <c r="G3061" s="36">
        <v>23848.05</v>
      </c>
      <c r="H3061" s="36">
        <v>23848.05</v>
      </c>
      <c r="I3061" s="36">
        <v>23848.05</v>
      </c>
      <c r="J3061" s="36">
        <v>23848.05</v>
      </c>
      <c r="K3061" s="36">
        <v>23848.05</v>
      </c>
      <c r="L3061" s="36">
        <v>23848.05</v>
      </c>
      <c r="M3061" s="36">
        <v>23848.05</v>
      </c>
      <c r="N3061" s="36">
        <v>23848.05</v>
      </c>
      <c r="O3061" s="36">
        <v>23848.05</v>
      </c>
      <c r="P3061" s="36">
        <v>23848.05</v>
      </c>
      <c r="Q3061" s="36">
        <v>22356.14</v>
      </c>
      <c r="R3061" s="36">
        <v>20926.97</v>
      </c>
      <c r="S3061" s="36"/>
    </row>
    <row r="3062" spans="2:19">
      <c r="B3062" s="6">
        <v>2003</v>
      </c>
      <c r="C3062" s="36">
        <v>1686.95</v>
      </c>
      <c r="D3062" s="36">
        <v>1686.95</v>
      </c>
      <c r="E3062" s="36">
        <v>1686.95</v>
      </c>
      <c r="F3062" s="36">
        <v>1686.95</v>
      </c>
      <c r="G3062" s="36">
        <v>1686.95</v>
      </c>
      <c r="H3062" s="36">
        <v>1686.95</v>
      </c>
      <c r="I3062" s="36">
        <v>1686.95</v>
      </c>
      <c r="J3062" s="36">
        <v>1686.95</v>
      </c>
      <c r="K3062" s="36">
        <v>1686.95</v>
      </c>
      <c r="L3062" s="36">
        <v>1686.95</v>
      </c>
      <c r="M3062" s="36">
        <v>1686.95</v>
      </c>
      <c r="N3062" s="36">
        <v>1686.95</v>
      </c>
      <c r="O3062" s="36">
        <v>1686.95</v>
      </c>
      <c r="P3062" s="36">
        <v>1686.95</v>
      </c>
      <c r="Q3062" s="36">
        <v>1476.08</v>
      </c>
      <c r="R3062" s="36">
        <v>1476.08</v>
      </c>
      <c r="S3062" s="36"/>
    </row>
    <row r="3063" spans="2:19">
      <c r="B3063" s="6">
        <v>2002</v>
      </c>
      <c r="C3063" s="36">
        <v>19503.27</v>
      </c>
      <c r="D3063" s="36">
        <v>19503.27</v>
      </c>
      <c r="E3063" s="36">
        <v>19503.27</v>
      </c>
      <c r="F3063" s="36">
        <v>19503.27</v>
      </c>
      <c r="G3063" s="36">
        <v>19503.27</v>
      </c>
      <c r="H3063" s="36">
        <v>19503.27</v>
      </c>
      <c r="I3063" s="36">
        <v>19503.27</v>
      </c>
      <c r="J3063" s="36">
        <v>19503.27</v>
      </c>
      <c r="K3063" s="36">
        <v>19503.27</v>
      </c>
      <c r="L3063" s="36">
        <v>19503.27</v>
      </c>
      <c r="M3063" s="36">
        <v>19503.270000000004</v>
      </c>
      <c r="N3063" s="36">
        <v>19503.270000000004</v>
      </c>
      <c r="O3063" s="36">
        <v>19503.270000000004</v>
      </c>
      <c r="P3063" s="36">
        <v>19503.270000000004</v>
      </c>
      <c r="Q3063" s="36">
        <v>19503.270000000004</v>
      </c>
      <c r="R3063" s="36">
        <v>19503.270000000004</v>
      </c>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v>10039.75</v>
      </c>
      <c r="D3065" s="36">
        <v>10039.75</v>
      </c>
      <c r="E3065" s="36">
        <v>10039.75</v>
      </c>
      <c r="F3065" s="36">
        <v>10039.75</v>
      </c>
      <c r="G3065" s="36">
        <v>10039.75</v>
      </c>
      <c r="H3065" s="36">
        <v>10039.75</v>
      </c>
      <c r="I3065" s="36">
        <v>10039.75</v>
      </c>
      <c r="J3065" s="36">
        <v>10039.75</v>
      </c>
      <c r="K3065" s="36">
        <v>10039.75</v>
      </c>
      <c r="L3065" s="36">
        <v>10039.75</v>
      </c>
      <c r="M3065" s="36">
        <v>10039.75</v>
      </c>
      <c r="N3065" s="36">
        <v>10039.75</v>
      </c>
      <c r="O3065" s="36">
        <v>10039.75</v>
      </c>
      <c r="P3065" s="36">
        <v>10039.75</v>
      </c>
      <c r="Q3065" s="36">
        <v>10039.75</v>
      </c>
      <c r="R3065" s="36">
        <v>10039.75</v>
      </c>
      <c r="S3065" s="36"/>
    </row>
    <row r="3066" spans="2:19">
      <c r="B3066" s="6">
        <v>1999</v>
      </c>
      <c r="C3066" s="36">
        <v>13466.630000000001</v>
      </c>
      <c r="D3066" s="36">
        <v>13466.630000000001</v>
      </c>
      <c r="E3066" s="36">
        <v>13466.630000000001</v>
      </c>
      <c r="F3066" s="36">
        <v>13466.630000000001</v>
      </c>
      <c r="G3066" s="36">
        <v>13466.630000000001</v>
      </c>
      <c r="H3066" s="36">
        <v>13466.630000000001</v>
      </c>
      <c r="I3066" s="36">
        <v>13466.630000000001</v>
      </c>
      <c r="J3066" s="36">
        <v>13466.630000000001</v>
      </c>
      <c r="K3066" s="36">
        <v>13466.630000000001</v>
      </c>
      <c r="L3066" s="36">
        <v>13466.630000000001</v>
      </c>
      <c r="M3066" s="36">
        <v>13466.630000000001</v>
      </c>
      <c r="N3066" s="36">
        <v>13466.630000000001</v>
      </c>
      <c r="O3066" s="36">
        <v>13466.630000000001</v>
      </c>
      <c r="P3066" s="36">
        <v>13466.630000000001</v>
      </c>
      <c r="Q3066" s="36">
        <v>13466.630000000001</v>
      </c>
      <c r="R3066" s="36">
        <v>13466.630000000001</v>
      </c>
      <c r="S3066" s="36"/>
    </row>
    <row r="3067" spans="2:19">
      <c r="B3067" s="6">
        <v>1998</v>
      </c>
      <c r="C3067" s="36">
        <v>1333.29</v>
      </c>
      <c r="D3067" s="36">
        <v>1333.29</v>
      </c>
      <c r="E3067" s="36">
        <v>1333.29</v>
      </c>
      <c r="F3067" s="36">
        <v>1333.29</v>
      </c>
      <c r="G3067" s="36">
        <v>1333.29</v>
      </c>
      <c r="H3067" s="36">
        <v>1333.29</v>
      </c>
      <c r="I3067" s="36">
        <v>1333.29</v>
      </c>
      <c r="J3067" s="36">
        <v>1333.29</v>
      </c>
      <c r="K3067" s="36">
        <v>1333.29</v>
      </c>
      <c r="L3067" s="36">
        <v>1333.29</v>
      </c>
      <c r="M3067" s="36">
        <v>1333.29</v>
      </c>
      <c r="N3067" s="36">
        <v>1333.29</v>
      </c>
      <c r="O3067" s="36">
        <v>1333.29</v>
      </c>
      <c r="P3067" s="36">
        <v>1333.29</v>
      </c>
      <c r="Q3067" s="36">
        <v>1333.29</v>
      </c>
      <c r="R3067" s="36">
        <v>1333.29</v>
      </c>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v>331.75</v>
      </c>
      <c r="D3069" s="36">
        <v>331.75</v>
      </c>
      <c r="E3069" s="36">
        <v>331.75</v>
      </c>
      <c r="F3069" s="36">
        <v>331.75</v>
      </c>
      <c r="G3069" s="36">
        <v>331.75</v>
      </c>
      <c r="H3069" s="36">
        <v>331.75</v>
      </c>
      <c r="I3069" s="36">
        <v>331.75</v>
      </c>
      <c r="J3069" s="36">
        <v>331.75</v>
      </c>
      <c r="K3069" s="36">
        <v>331.75</v>
      </c>
      <c r="L3069" s="36">
        <v>331.75</v>
      </c>
      <c r="M3069" s="36">
        <v>331.75</v>
      </c>
      <c r="N3069" s="36">
        <v>331.75</v>
      </c>
      <c r="O3069" s="36">
        <v>331.75</v>
      </c>
      <c r="P3069" s="36">
        <v>331.75</v>
      </c>
      <c r="Q3069" s="36">
        <v>331.75</v>
      </c>
      <c r="R3069" s="36">
        <v>331.75</v>
      </c>
      <c r="S3069" s="36"/>
    </row>
    <row r="3070" spans="2:19">
      <c r="B3070" s="6">
        <v>1995</v>
      </c>
      <c r="C3070" s="36">
        <v>978.1</v>
      </c>
      <c r="D3070" s="36">
        <v>978.1</v>
      </c>
      <c r="E3070" s="36">
        <v>978.1</v>
      </c>
      <c r="F3070" s="36">
        <v>978.1</v>
      </c>
      <c r="G3070" s="36">
        <v>978.1</v>
      </c>
      <c r="H3070" s="36">
        <v>978.1</v>
      </c>
      <c r="I3070" s="36">
        <v>978.1</v>
      </c>
      <c r="J3070" s="36">
        <v>978.1</v>
      </c>
      <c r="K3070" s="36">
        <v>978.1</v>
      </c>
      <c r="L3070" s="36">
        <v>978.1</v>
      </c>
      <c r="M3070" s="36">
        <v>978.1</v>
      </c>
      <c r="N3070" s="36">
        <v>978.1</v>
      </c>
      <c r="O3070" s="36">
        <v>978.1</v>
      </c>
      <c r="P3070" s="36">
        <v>978.1</v>
      </c>
      <c r="Q3070" s="36">
        <v>978.1</v>
      </c>
      <c r="R3070" s="36">
        <v>978.1</v>
      </c>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v>312076.22173913044</v>
      </c>
      <c r="D3082" s="36">
        <v>312076.22173913044</v>
      </c>
      <c r="E3082" s="36">
        <v>312076.22173913044</v>
      </c>
      <c r="F3082" s="36">
        <v>312076.22173913044</v>
      </c>
      <c r="G3082" s="36">
        <v>312076.22173913044</v>
      </c>
      <c r="H3082" s="36">
        <v>312076.22173913044</v>
      </c>
      <c r="I3082" s="36">
        <v>312076.22173913044</v>
      </c>
      <c r="J3082" s="36">
        <v>312076.22173913044</v>
      </c>
      <c r="K3082" s="36">
        <v>311058.0260869565</v>
      </c>
      <c r="L3082" s="36">
        <v>310548.92826086958</v>
      </c>
      <c r="M3082" s="36">
        <v>309530.73260869569</v>
      </c>
      <c r="N3082" s="36">
        <v>309530.73260869569</v>
      </c>
      <c r="O3082" s="36">
        <v>297821.51260869572</v>
      </c>
      <c r="P3082" s="36">
        <v>295785.1226086957</v>
      </c>
      <c r="Q3082" s="36">
        <v>277966.73260869569</v>
      </c>
      <c r="R3082" s="36">
        <v>273384.86260869569</v>
      </c>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v>389600.88461538462</v>
      </c>
      <c r="D3092" s="36">
        <v>389600.88461538462</v>
      </c>
      <c r="E3092" s="36">
        <v>389600.88461538462</v>
      </c>
      <c r="F3092" s="36">
        <v>389600.88461538462</v>
      </c>
      <c r="G3092" s="36">
        <v>389600.88461538462</v>
      </c>
      <c r="H3092" s="36">
        <v>389600.88461538462</v>
      </c>
      <c r="I3092" s="36">
        <v>389600.88461538462</v>
      </c>
      <c r="J3092" s="36">
        <v>389600.88461538462</v>
      </c>
      <c r="K3092" s="36">
        <v>389600.88461538462</v>
      </c>
      <c r="L3092" s="36">
        <v>389600.88461538462</v>
      </c>
      <c r="M3092" s="36">
        <v>389600.88461538462</v>
      </c>
      <c r="N3092" s="36">
        <v>389600.88461538462</v>
      </c>
      <c r="O3092" s="36">
        <v>387547.6746153846</v>
      </c>
      <c r="P3092" s="36">
        <v>387034.3546153846</v>
      </c>
      <c r="Q3092" s="36">
        <v>387034.3546153846</v>
      </c>
      <c r="R3092" s="36">
        <v>386521.03461538459</v>
      </c>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v>1056167.5499999998</v>
      </c>
      <c r="D3098" s="36">
        <v>1020674.4</v>
      </c>
      <c r="E3098" s="36">
        <v>1002448.6</v>
      </c>
      <c r="F3098" s="36">
        <v>958321.65</v>
      </c>
      <c r="G3098" s="36">
        <v>931941.3</v>
      </c>
      <c r="H3098" s="36">
        <v>881578.9</v>
      </c>
      <c r="I3098" s="36">
        <v>871985.95000000007</v>
      </c>
      <c r="J3098" s="36">
        <v>863352.3</v>
      </c>
      <c r="K3098" s="36">
        <v>857116.85</v>
      </c>
      <c r="L3098" s="36">
        <v>848483.15</v>
      </c>
      <c r="M3098" s="36">
        <v>848483.15</v>
      </c>
      <c r="N3098" s="36">
        <v>837451.45</v>
      </c>
      <c r="O3098" s="36">
        <v>831695.75</v>
      </c>
      <c r="P3098" s="36">
        <v>824501</v>
      </c>
      <c r="Q3098" s="36">
        <v>821623.14999999991</v>
      </c>
      <c r="R3098" s="36">
        <v>811071.04999999993</v>
      </c>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1849836.6063545148</v>
      </c>
      <c r="D3136" s="11">
        <f>SUM(D3058:D3135)</f>
        <v>1823479.3263545153</v>
      </c>
      <c r="E3136" s="11">
        <f>SUM(E3057:E3135)</f>
        <v>1811410.4263545149</v>
      </c>
      <c r="F3136" s="11">
        <f>SUM(F3056:F3135)</f>
        <v>1787081.1363545151</v>
      </c>
      <c r="G3136" s="11">
        <f>SUM(G3055:G3135)</f>
        <v>1765031.566354515</v>
      </c>
      <c r="H3136" s="11">
        <f>SUM(H3049:H3135)</f>
        <v>1728939.4963545152</v>
      </c>
      <c r="I3136" s="11">
        <f>SUM(I3049:I3135)</f>
        <v>1721353.5563545153</v>
      </c>
      <c r="J3136" s="11">
        <f t="shared" ref="J3136" si="61">SUM(J3049:J3135)</f>
        <v>1714269.7363545152</v>
      </c>
      <c r="K3136" s="11">
        <f>SUM(K3049:K3135)</f>
        <v>1708377.5707023412</v>
      </c>
      <c r="L3136" s="11">
        <f t="shared" ref="L3136" si="62">SUM(L3049:L3135)</f>
        <v>1700781.5028762543</v>
      </c>
      <c r="M3136" s="11">
        <f>SUM(M3049:M3135)</f>
        <v>1703851.9272240805</v>
      </c>
      <c r="N3136" s="11">
        <f>SUM(N3044:N3135)</f>
        <v>1697164.2472240804</v>
      </c>
      <c r="O3136" s="11">
        <f>SUM(O3044:O3135)</f>
        <v>1680424.6172240803</v>
      </c>
      <c r="P3136" s="11">
        <f>SUM(P3044:P3135)</f>
        <v>1670680.1572240803</v>
      </c>
      <c r="Q3136" s="11">
        <f>SUM(Q3044:Q3135)</f>
        <v>1648281.1372240803</v>
      </c>
      <c r="R3136" s="11">
        <f>SUM(R3043:R3135)</f>
        <v>1631204.6772240801</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v>4707.1400000000003</v>
      </c>
      <c r="S3139" s="36"/>
    </row>
    <row r="3140" spans="1:19">
      <c r="B3140" s="6">
        <v>2020</v>
      </c>
      <c r="C3140" s="35"/>
      <c r="D3140" s="35"/>
      <c r="E3140" s="35"/>
      <c r="F3140" s="35"/>
      <c r="G3140" s="35"/>
      <c r="H3140" s="35"/>
      <c r="I3140" s="35"/>
      <c r="J3140" s="35"/>
      <c r="K3140" s="35"/>
      <c r="L3140" s="35"/>
      <c r="M3140" s="35"/>
      <c r="N3140" s="35"/>
      <c r="O3140" s="35"/>
      <c r="P3140" s="35"/>
      <c r="Q3140" s="36">
        <v>6110.3</v>
      </c>
      <c r="R3140" s="36">
        <v>6110.3</v>
      </c>
      <c r="S3140" s="36"/>
    </row>
    <row r="3141" spans="1:19">
      <c r="A3141" s="39"/>
      <c r="B3141" s="6">
        <v>2019</v>
      </c>
      <c r="C3141" s="35"/>
      <c r="D3141" s="35"/>
      <c r="E3141" s="35"/>
      <c r="F3141" s="35"/>
      <c r="G3141" s="35"/>
      <c r="H3141" s="35"/>
      <c r="I3141" s="35"/>
      <c r="J3141" s="35"/>
      <c r="K3141" s="35"/>
      <c r="L3141" s="35"/>
      <c r="M3141" s="35"/>
      <c r="N3141" s="35"/>
      <c r="O3141" s="35"/>
      <c r="P3141" s="36">
        <v>14728.619999999999</v>
      </c>
      <c r="Q3141" s="36">
        <v>14728.619999999999</v>
      </c>
      <c r="R3141" s="36">
        <v>14728.619999999999</v>
      </c>
      <c r="S3141" s="36"/>
    </row>
    <row r="3142" spans="1:19">
      <c r="A3142" s="39"/>
      <c r="B3142" s="6">
        <v>2018</v>
      </c>
      <c r="C3142" s="35"/>
      <c r="D3142" s="35"/>
      <c r="E3142" s="35"/>
      <c r="F3142" s="35"/>
      <c r="G3142" s="35"/>
      <c r="H3142" s="35"/>
      <c r="I3142" s="35"/>
      <c r="J3142" s="35"/>
      <c r="K3142" s="35"/>
      <c r="L3142" s="35"/>
      <c r="M3142" s="35"/>
      <c r="N3142" s="35"/>
      <c r="O3142" s="36">
        <v>3695.9599999999996</v>
      </c>
      <c r="P3142" s="36">
        <v>3695.9599999999996</v>
      </c>
      <c r="Q3142" s="36">
        <v>3695.9599999999996</v>
      </c>
      <c r="R3142" s="36">
        <v>3695.9599999999996</v>
      </c>
      <c r="S3142" s="36"/>
    </row>
    <row r="3143" spans="1:19">
      <c r="A3143" s="39"/>
      <c r="B3143" s="6">
        <v>2017</v>
      </c>
      <c r="C3143" s="35"/>
      <c r="D3143" s="35"/>
      <c r="E3143" s="35"/>
      <c r="F3143" s="35"/>
      <c r="G3143" s="35"/>
      <c r="H3143" s="35"/>
      <c r="I3143" s="35"/>
      <c r="J3143" s="35"/>
      <c r="K3143" s="35"/>
      <c r="L3143" s="35"/>
      <c r="M3143" s="35"/>
      <c r="N3143" s="36">
        <v>6980.9500000000007</v>
      </c>
      <c r="O3143" s="36">
        <v>6980.9500000000007</v>
      </c>
      <c r="P3143" s="36">
        <v>6980.9500000000007</v>
      </c>
      <c r="Q3143" s="36">
        <v>6980.9500000000007</v>
      </c>
      <c r="R3143" s="36">
        <v>6980.9500000000007</v>
      </c>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v>1695</v>
      </c>
      <c r="M3145" s="36">
        <v>1695</v>
      </c>
      <c r="N3145" s="36">
        <v>1695</v>
      </c>
      <c r="O3145" s="36">
        <v>1695</v>
      </c>
      <c r="P3145" s="36">
        <v>1695</v>
      </c>
      <c r="Q3145" s="36">
        <v>1695</v>
      </c>
      <c r="R3145" s="36">
        <v>1695</v>
      </c>
      <c r="S3145" s="36"/>
    </row>
    <row r="3146" spans="1:19">
      <c r="B3146" s="6">
        <v>2014</v>
      </c>
      <c r="C3146" s="35"/>
      <c r="D3146" s="35"/>
      <c r="E3146" s="35"/>
      <c r="F3146" s="35"/>
      <c r="G3146" s="35"/>
      <c r="H3146" s="35"/>
      <c r="I3146" s="35"/>
      <c r="J3146" s="35"/>
      <c r="K3146" s="36">
        <v>4878.1000000000004</v>
      </c>
      <c r="L3146" s="36">
        <v>4878.1000000000004</v>
      </c>
      <c r="M3146" s="36">
        <v>4878.1000000000004</v>
      </c>
      <c r="N3146" s="36">
        <v>4878.1000000000004</v>
      </c>
      <c r="O3146" s="36">
        <v>4878.1000000000004</v>
      </c>
      <c r="P3146" s="36">
        <v>4878.1000000000004</v>
      </c>
      <c r="Q3146" s="36">
        <v>4878.1000000000004</v>
      </c>
      <c r="R3146" s="36">
        <v>4878.1000000000004</v>
      </c>
      <c r="S3146" s="36"/>
    </row>
    <row r="3147" spans="1:19">
      <c r="B3147" s="6">
        <v>2013</v>
      </c>
      <c r="C3147" s="35"/>
      <c r="D3147" s="35"/>
      <c r="E3147" s="35"/>
      <c r="F3147" s="35"/>
      <c r="G3147" s="35"/>
      <c r="H3147" s="35"/>
      <c r="I3147" s="35"/>
      <c r="J3147" s="36">
        <v>9213.65</v>
      </c>
      <c r="K3147" s="36">
        <v>2830.9600000000005</v>
      </c>
      <c r="L3147" s="36">
        <v>2830.9600000000005</v>
      </c>
      <c r="M3147" s="36">
        <v>2830.96</v>
      </c>
      <c r="N3147" s="36">
        <v>2830.96</v>
      </c>
      <c r="O3147" s="36">
        <v>2830.96</v>
      </c>
      <c r="P3147" s="36">
        <v>2830.96</v>
      </c>
      <c r="Q3147" s="36">
        <v>2830.96</v>
      </c>
      <c r="R3147" s="36">
        <v>2830.96</v>
      </c>
      <c r="S3147" s="36"/>
    </row>
    <row r="3148" spans="1:19">
      <c r="B3148" s="6">
        <v>2012</v>
      </c>
      <c r="C3148" s="35"/>
      <c r="D3148" s="35"/>
      <c r="E3148" s="35"/>
      <c r="F3148" s="35"/>
      <c r="G3148" s="35"/>
      <c r="H3148" s="35"/>
      <c r="I3148" s="36">
        <v>23765.75</v>
      </c>
      <c r="J3148" s="36">
        <v>23765.75</v>
      </c>
      <c r="K3148" s="36">
        <v>23765.75</v>
      </c>
      <c r="L3148" s="36">
        <v>23765.75</v>
      </c>
      <c r="M3148" s="36">
        <v>23765.75</v>
      </c>
      <c r="N3148" s="36">
        <v>23765.75</v>
      </c>
      <c r="O3148" s="36">
        <v>23765.75</v>
      </c>
      <c r="P3148" s="36">
        <v>23765.75</v>
      </c>
      <c r="Q3148" s="36">
        <v>23765.75</v>
      </c>
      <c r="R3148" s="36">
        <v>23765.75</v>
      </c>
      <c r="S3148" s="36"/>
    </row>
    <row r="3149" spans="1:19">
      <c r="B3149" s="6">
        <v>2011</v>
      </c>
      <c r="C3149" s="35"/>
      <c r="D3149" s="35"/>
      <c r="E3149" s="35"/>
      <c r="F3149" s="35"/>
      <c r="G3149" s="35"/>
      <c r="H3149" s="36">
        <v>2774.92</v>
      </c>
      <c r="I3149" s="36">
        <v>7790.66</v>
      </c>
      <c r="J3149" s="36">
        <v>7790.66</v>
      </c>
      <c r="K3149" s="36">
        <v>7790.66</v>
      </c>
      <c r="L3149" s="36">
        <v>7790.66</v>
      </c>
      <c r="M3149" s="36">
        <v>7790.66</v>
      </c>
      <c r="N3149" s="36">
        <v>7790.66</v>
      </c>
      <c r="O3149" s="36">
        <v>7790.66</v>
      </c>
      <c r="P3149" s="36">
        <v>7790.66</v>
      </c>
      <c r="Q3149" s="36">
        <v>7790.66</v>
      </c>
      <c r="R3149" s="36">
        <v>7790.66</v>
      </c>
      <c r="S3149" s="36"/>
    </row>
    <row r="3150" spans="1:19">
      <c r="B3150" s="6">
        <v>2010</v>
      </c>
      <c r="C3150" s="35"/>
      <c r="D3150" s="35"/>
      <c r="E3150" s="35"/>
      <c r="F3150" s="35"/>
      <c r="G3150" s="36">
        <v>4050.7799999999997</v>
      </c>
      <c r="H3150" s="36">
        <v>4050.7799999999997</v>
      </c>
      <c r="I3150" s="36">
        <v>4050.7799999999997</v>
      </c>
      <c r="J3150" s="36">
        <v>4050.7799999999997</v>
      </c>
      <c r="K3150" s="36">
        <v>4050.7799999999997</v>
      </c>
      <c r="L3150" s="36">
        <v>4050.7799999999997</v>
      </c>
      <c r="M3150" s="36">
        <v>4050.7799999999997</v>
      </c>
      <c r="N3150" s="36">
        <v>4050.7799999999997</v>
      </c>
      <c r="O3150" s="36">
        <v>4050.7799999999997</v>
      </c>
      <c r="P3150" s="36">
        <v>4050.7799999999997</v>
      </c>
      <c r="Q3150" s="36">
        <v>4050.7799999999997</v>
      </c>
      <c r="R3150" s="36">
        <v>4050.7799999999997</v>
      </c>
      <c r="S3150" s="36"/>
    </row>
    <row r="3151" spans="1:19">
      <c r="B3151" s="6">
        <v>2009</v>
      </c>
      <c r="C3151" s="35"/>
      <c r="D3151" s="35"/>
      <c r="E3151" s="35"/>
      <c r="F3151" s="36">
        <v>1722.38</v>
      </c>
      <c r="G3151" s="36">
        <v>1722.38</v>
      </c>
      <c r="H3151" s="36">
        <v>1722.38</v>
      </c>
      <c r="I3151" s="36">
        <v>1722.38</v>
      </c>
      <c r="J3151" s="36">
        <v>1722.38</v>
      </c>
      <c r="K3151" s="36">
        <v>1722.38</v>
      </c>
      <c r="L3151" s="36">
        <v>1722.38</v>
      </c>
      <c r="M3151" s="36">
        <v>1722.38</v>
      </c>
      <c r="N3151" s="36">
        <v>1722.38</v>
      </c>
      <c r="O3151" s="36">
        <v>1722.38</v>
      </c>
      <c r="P3151" s="36">
        <v>1722.38</v>
      </c>
      <c r="Q3151" s="36">
        <v>1722.38</v>
      </c>
      <c r="R3151" s="36">
        <v>1722.38</v>
      </c>
      <c r="S3151" s="36"/>
    </row>
    <row r="3152" spans="1:19">
      <c r="B3152" s="6">
        <v>2008</v>
      </c>
      <c r="C3152" s="35"/>
      <c r="D3152" s="35"/>
      <c r="E3152" s="36">
        <v>1826.5900000000001</v>
      </c>
      <c r="F3152" s="36">
        <v>1826.5900000000001</v>
      </c>
      <c r="G3152" s="36">
        <v>1826.5900000000001</v>
      </c>
      <c r="H3152" s="36">
        <v>1826.5900000000001</v>
      </c>
      <c r="I3152" s="36">
        <v>1826.5900000000001</v>
      </c>
      <c r="J3152" s="36">
        <v>1826.5900000000001</v>
      </c>
      <c r="K3152" s="36">
        <v>1826.5900000000001</v>
      </c>
      <c r="L3152" s="36">
        <v>1826.5900000000001</v>
      </c>
      <c r="M3152" s="36">
        <v>1826.5900000000001</v>
      </c>
      <c r="N3152" s="36">
        <v>1826.5900000000001</v>
      </c>
      <c r="O3152" s="36">
        <v>1826.5900000000001</v>
      </c>
      <c r="P3152" s="36">
        <v>1826.5900000000001</v>
      </c>
      <c r="Q3152" s="36">
        <v>1826.5900000000001</v>
      </c>
      <c r="R3152" s="36">
        <v>1826.5900000000001</v>
      </c>
      <c r="S3152" s="36"/>
    </row>
    <row r="3153" spans="2:19">
      <c r="B3153" s="6">
        <v>2007</v>
      </c>
      <c r="C3153" s="35"/>
      <c r="D3153" s="36">
        <v>1560.91</v>
      </c>
      <c r="E3153" s="36">
        <v>1560.91</v>
      </c>
      <c r="F3153" s="36">
        <v>1560.91</v>
      </c>
      <c r="G3153" s="36">
        <v>1560.91</v>
      </c>
      <c r="H3153" s="36">
        <v>1560.91</v>
      </c>
      <c r="I3153" s="36">
        <v>1560.91</v>
      </c>
      <c r="J3153" s="36">
        <v>1560.91</v>
      </c>
      <c r="K3153" s="36">
        <v>1560.91</v>
      </c>
      <c r="L3153" s="36">
        <v>1560.91</v>
      </c>
      <c r="M3153" s="36">
        <v>1560.91</v>
      </c>
      <c r="N3153" s="36">
        <v>1560.91</v>
      </c>
      <c r="O3153" s="36">
        <v>1560.91</v>
      </c>
      <c r="P3153" s="36">
        <v>1560.91</v>
      </c>
      <c r="Q3153" s="36">
        <v>1560.91</v>
      </c>
      <c r="R3153" s="36">
        <v>1560.91</v>
      </c>
      <c r="S3153" s="36"/>
    </row>
    <row r="3154" spans="2:19">
      <c r="B3154" s="6">
        <v>2006</v>
      </c>
      <c r="C3154" s="36">
        <v>898.98</v>
      </c>
      <c r="D3154" s="36">
        <v>929.95</v>
      </c>
      <c r="E3154" s="36">
        <v>929.95</v>
      </c>
      <c r="F3154" s="36">
        <v>929.95</v>
      </c>
      <c r="G3154" s="36">
        <v>929.95</v>
      </c>
      <c r="H3154" s="36">
        <v>929.95</v>
      </c>
      <c r="I3154" s="36">
        <v>929.95</v>
      </c>
      <c r="J3154" s="36">
        <v>929.95</v>
      </c>
      <c r="K3154" s="36">
        <v>929.95</v>
      </c>
      <c r="L3154" s="36">
        <v>929.95</v>
      </c>
      <c r="M3154" s="36">
        <v>929.95</v>
      </c>
      <c r="N3154" s="36">
        <v>929.95</v>
      </c>
      <c r="O3154" s="36">
        <v>929.95</v>
      </c>
      <c r="P3154" s="36">
        <v>929.95</v>
      </c>
      <c r="Q3154" s="36">
        <v>929.95</v>
      </c>
      <c r="R3154" s="36">
        <v>929.95</v>
      </c>
      <c r="S3154" s="36"/>
    </row>
    <row r="3155" spans="2:19">
      <c r="B3155" s="6">
        <v>2005</v>
      </c>
      <c r="C3155" s="36">
        <v>9885.7000000000007</v>
      </c>
      <c r="D3155" s="36">
        <v>9885.7000000000007</v>
      </c>
      <c r="E3155" s="36">
        <v>9885.7000000000007</v>
      </c>
      <c r="F3155" s="36">
        <v>9885.7000000000007</v>
      </c>
      <c r="G3155" s="36">
        <v>9885.7000000000007</v>
      </c>
      <c r="H3155" s="36">
        <v>9885.7000000000007</v>
      </c>
      <c r="I3155" s="36">
        <v>9885.7000000000007</v>
      </c>
      <c r="J3155" s="36">
        <v>9885.7000000000007</v>
      </c>
      <c r="K3155" s="36">
        <v>9885.7000000000007</v>
      </c>
      <c r="L3155" s="36">
        <v>9885.7000000000007</v>
      </c>
      <c r="M3155" s="36">
        <v>9885.7000000000007</v>
      </c>
      <c r="N3155" s="36">
        <v>9885.7000000000007</v>
      </c>
      <c r="O3155" s="36">
        <v>9885.7000000000007</v>
      </c>
      <c r="P3155" s="36">
        <v>9885.7000000000007</v>
      </c>
      <c r="Q3155" s="36">
        <v>9885.7000000000007</v>
      </c>
      <c r="R3155" s="36">
        <v>9885.7000000000007</v>
      </c>
      <c r="S3155" s="36"/>
    </row>
    <row r="3156" spans="2:19">
      <c r="B3156" s="6">
        <v>2004</v>
      </c>
      <c r="C3156" s="36">
        <v>527.02</v>
      </c>
      <c r="D3156" s="36">
        <v>527.02</v>
      </c>
      <c r="E3156" s="36">
        <v>527.02</v>
      </c>
      <c r="F3156" s="36">
        <v>527.02</v>
      </c>
      <c r="G3156" s="36">
        <v>527.02</v>
      </c>
      <c r="H3156" s="36">
        <v>527.02</v>
      </c>
      <c r="I3156" s="36">
        <v>527.02</v>
      </c>
      <c r="J3156" s="36">
        <v>527.02</v>
      </c>
      <c r="K3156" s="36">
        <v>527.02</v>
      </c>
      <c r="L3156" s="36">
        <v>527.02</v>
      </c>
      <c r="M3156" s="36">
        <v>527.02</v>
      </c>
      <c r="N3156" s="36">
        <v>527.02</v>
      </c>
      <c r="O3156" s="36">
        <v>527.02</v>
      </c>
      <c r="P3156" s="36">
        <v>527.02</v>
      </c>
      <c r="Q3156" s="36">
        <v>527.02</v>
      </c>
      <c r="R3156" s="36">
        <v>527.02</v>
      </c>
      <c r="S3156" s="36"/>
    </row>
    <row r="3157" spans="2:19">
      <c r="B3157" s="6">
        <v>2003</v>
      </c>
      <c r="C3157" s="36">
        <v>24405.219999999998</v>
      </c>
      <c r="D3157" s="36">
        <v>24405.219999999998</v>
      </c>
      <c r="E3157" s="36">
        <v>24405.219999999998</v>
      </c>
      <c r="F3157" s="36">
        <v>24405.219999999998</v>
      </c>
      <c r="G3157" s="36">
        <v>24405.219999999998</v>
      </c>
      <c r="H3157" s="36">
        <v>24405.219999999998</v>
      </c>
      <c r="I3157" s="36">
        <v>23091.03</v>
      </c>
      <c r="J3157" s="36">
        <v>23091.03</v>
      </c>
      <c r="K3157" s="36">
        <v>23091.03</v>
      </c>
      <c r="L3157" s="36">
        <v>23091.03</v>
      </c>
      <c r="M3157" s="36">
        <v>23091.03</v>
      </c>
      <c r="N3157" s="36">
        <v>23091.03</v>
      </c>
      <c r="O3157" s="36">
        <v>23091.03</v>
      </c>
      <c r="P3157" s="36">
        <v>23091.03</v>
      </c>
      <c r="Q3157" s="36">
        <v>23091.03</v>
      </c>
      <c r="R3157" s="36">
        <v>23091.03</v>
      </c>
      <c r="S3157" s="36"/>
    </row>
    <row r="3158" spans="2:19">
      <c r="B3158" s="6">
        <v>2002</v>
      </c>
      <c r="C3158" s="36">
        <v>25683.690000000002</v>
      </c>
      <c r="D3158" s="36">
        <v>25683.690000000002</v>
      </c>
      <c r="E3158" s="36">
        <v>25683.690000000002</v>
      </c>
      <c r="F3158" s="36">
        <v>25683.690000000002</v>
      </c>
      <c r="G3158" s="36">
        <v>25683.690000000002</v>
      </c>
      <c r="H3158" s="36">
        <v>25683.690000000002</v>
      </c>
      <c r="I3158" s="36">
        <v>25683.690000000002</v>
      </c>
      <c r="J3158" s="36">
        <v>25683.690000000002</v>
      </c>
      <c r="K3158" s="36">
        <v>25683.690000000002</v>
      </c>
      <c r="L3158" s="36">
        <v>25683.690000000002</v>
      </c>
      <c r="M3158" s="36">
        <v>25683.689999999995</v>
      </c>
      <c r="N3158" s="36">
        <v>25683.689999999995</v>
      </c>
      <c r="O3158" s="36">
        <v>25683.689999999995</v>
      </c>
      <c r="P3158" s="36">
        <v>25683.689999999995</v>
      </c>
      <c r="Q3158" s="36">
        <v>25683.689999999995</v>
      </c>
      <c r="R3158" s="36">
        <v>25683.689999999995</v>
      </c>
      <c r="S3158" s="36"/>
    </row>
    <row r="3159" spans="2:19">
      <c r="B3159" s="6">
        <v>2001</v>
      </c>
      <c r="C3159" s="36">
        <v>2888.65</v>
      </c>
      <c r="D3159" s="36">
        <v>2888.65</v>
      </c>
      <c r="E3159" s="36">
        <v>2888.65</v>
      </c>
      <c r="F3159" s="36">
        <v>2888.65</v>
      </c>
      <c r="G3159" s="36">
        <v>2888.65</v>
      </c>
      <c r="H3159" s="36">
        <v>2888.65</v>
      </c>
      <c r="I3159" s="36">
        <v>926.66</v>
      </c>
      <c r="J3159" s="36">
        <v>926.66</v>
      </c>
      <c r="K3159" s="36">
        <v>926.66</v>
      </c>
      <c r="L3159" s="36">
        <v>926.66</v>
      </c>
      <c r="M3159" s="36">
        <v>926.66</v>
      </c>
      <c r="N3159" s="36">
        <v>926.66</v>
      </c>
      <c r="O3159" s="36">
        <v>926.66</v>
      </c>
      <c r="P3159" s="36">
        <v>926.66</v>
      </c>
      <c r="Q3159" s="36">
        <v>926.66</v>
      </c>
      <c r="R3159" s="36">
        <v>926.66</v>
      </c>
      <c r="S3159" s="36"/>
    </row>
    <row r="3160" spans="2:19">
      <c r="B3160" s="6">
        <v>2000</v>
      </c>
      <c r="C3160" s="36">
        <v>2559.0100000000002</v>
      </c>
      <c r="D3160" s="36">
        <v>2559.0100000000002</v>
      </c>
      <c r="E3160" s="36">
        <v>2559.0100000000002</v>
      </c>
      <c r="F3160" s="36">
        <v>2559.0100000000002</v>
      </c>
      <c r="G3160" s="36">
        <v>2559.0100000000002</v>
      </c>
      <c r="H3160" s="36">
        <v>2559.0100000000002</v>
      </c>
      <c r="I3160" s="36">
        <v>2559.0100000000002</v>
      </c>
      <c r="J3160" s="36">
        <v>2559.0100000000002</v>
      </c>
      <c r="K3160" s="36">
        <v>2559.0100000000002</v>
      </c>
      <c r="L3160" s="36">
        <v>2559.0100000000002</v>
      </c>
      <c r="M3160" s="36">
        <v>2559.0100000000002</v>
      </c>
      <c r="N3160" s="36">
        <v>2559.0100000000002</v>
      </c>
      <c r="O3160" s="36">
        <v>2559.0100000000002</v>
      </c>
      <c r="P3160" s="36">
        <v>2559.0100000000002</v>
      </c>
      <c r="Q3160" s="36">
        <v>2559.0100000000002</v>
      </c>
      <c r="R3160" s="36">
        <v>2559.0100000000002</v>
      </c>
      <c r="S3160" s="36"/>
    </row>
    <row r="3161" spans="2:19">
      <c r="B3161" s="6">
        <v>1999</v>
      </c>
      <c r="C3161" s="36">
        <v>5393.01</v>
      </c>
      <c r="D3161" s="36">
        <v>5393.01</v>
      </c>
      <c r="E3161" s="36">
        <v>5392.5</v>
      </c>
      <c r="F3161" s="36">
        <v>5392.5</v>
      </c>
      <c r="G3161" s="36">
        <v>5392.5</v>
      </c>
      <c r="H3161" s="36">
        <v>5392.5</v>
      </c>
      <c r="I3161" s="36">
        <v>5392.5</v>
      </c>
      <c r="J3161" s="36">
        <v>4774.8</v>
      </c>
      <c r="K3161" s="36">
        <v>4774.8</v>
      </c>
      <c r="L3161" s="36">
        <v>4774.8</v>
      </c>
      <c r="M3161" s="36">
        <v>4774.8</v>
      </c>
      <c r="N3161" s="36">
        <v>4774.8</v>
      </c>
      <c r="O3161" s="36">
        <v>4774.8</v>
      </c>
      <c r="P3161" s="36">
        <v>4774.8</v>
      </c>
      <c r="Q3161" s="36">
        <v>4774.8</v>
      </c>
      <c r="R3161" s="36">
        <v>4774.8</v>
      </c>
      <c r="S3161" s="36"/>
    </row>
    <row r="3162" spans="2:19">
      <c r="B3162" s="6">
        <v>1998</v>
      </c>
      <c r="C3162" s="36">
        <v>3171.7699999999995</v>
      </c>
      <c r="D3162" s="36">
        <v>3171.7699999999995</v>
      </c>
      <c r="E3162" s="36">
        <v>3171.7699999999995</v>
      </c>
      <c r="F3162" s="36">
        <v>3171.7699999999995</v>
      </c>
      <c r="G3162" s="36">
        <v>3171.7699999999995</v>
      </c>
      <c r="H3162" s="36">
        <v>3171.7699999999995</v>
      </c>
      <c r="I3162" s="36">
        <v>3171.7699999999995</v>
      </c>
      <c r="J3162" s="36">
        <v>3171.7699999999995</v>
      </c>
      <c r="K3162" s="36">
        <v>3171.7699999999995</v>
      </c>
      <c r="L3162" s="36">
        <v>3171.7699999999995</v>
      </c>
      <c r="M3162" s="36">
        <v>3171.7699999999995</v>
      </c>
      <c r="N3162" s="36">
        <v>3171.7699999999995</v>
      </c>
      <c r="O3162" s="36">
        <v>3171.7699999999995</v>
      </c>
      <c r="P3162" s="36">
        <v>3171.7699999999995</v>
      </c>
      <c r="Q3162" s="36">
        <v>3171.7699999999995</v>
      </c>
      <c r="R3162" s="36">
        <v>3171.7699999999995</v>
      </c>
      <c r="S3162" s="36"/>
    </row>
    <row r="3163" spans="2:19">
      <c r="B3163" s="6">
        <v>1997</v>
      </c>
      <c r="C3163" s="36">
        <v>13517.78</v>
      </c>
      <c r="D3163" s="36">
        <v>13517.78</v>
      </c>
      <c r="E3163" s="36">
        <v>13517.78</v>
      </c>
      <c r="F3163" s="36">
        <v>6987.35</v>
      </c>
      <c r="G3163" s="36">
        <v>6251.08</v>
      </c>
      <c r="H3163" s="36">
        <v>6251.08</v>
      </c>
      <c r="I3163" s="36">
        <v>4416.8</v>
      </c>
      <c r="J3163" s="36">
        <v>4416.8</v>
      </c>
      <c r="K3163" s="36">
        <v>4416.8</v>
      </c>
      <c r="L3163" s="36">
        <v>4416.8</v>
      </c>
      <c r="M3163" s="36">
        <v>4416.8</v>
      </c>
      <c r="N3163" s="36">
        <v>4416.8</v>
      </c>
      <c r="O3163" s="36">
        <v>4416.8</v>
      </c>
      <c r="P3163" s="36">
        <v>4416.8</v>
      </c>
      <c r="Q3163" s="36">
        <v>4416.8</v>
      </c>
      <c r="R3163" s="36">
        <v>4416.8</v>
      </c>
      <c r="S3163" s="36"/>
    </row>
    <row r="3164" spans="2:19">
      <c r="B3164" s="6">
        <v>1996</v>
      </c>
      <c r="C3164" s="36">
        <v>10596.029999999999</v>
      </c>
      <c r="D3164" s="36">
        <v>10596.029999999999</v>
      </c>
      <c r="E3164" s="36">
        <v>10596.029999999999</v>
      </c>
      <c r="F3164" s="36">
        <v>4517.54</v>
      </c>
      <c r="G3164" s="36">
        <v>4517.54</v>
      </c>
      <c r="H3164" s="36">
        <v>4517.54</v>
      </c>
      <c r="I3164" s="36">
        <v>4517.54</v>
      </c>
      <c r="J3164" s="36">
        <v>4517.54</v>
      </c>
      <c r="K3164" s="36">
        <v>4517.54</v>
      </c>
      <c r="L3164" s="36">
        <v>4517.54</v>
      </c>
      <c r="M3164" s="36">
        <v>4517.54</v>
      </c>
      <c r="N3164" s="36">
        <v>4517.54</v>
      </c>
      <c r="O3164" s="36">
        <v>4517.54</v>
      </c>
      <c r="P3164" s="36">
        <v>4517.54</v>
      </c>
      <c r="Q3164" s="36">
        <v>4517.54</v>
      </c>
      <c r="R3164" s="36">
        <v>4517.54</v>
      </c>
      <c r="S3164" s="36"/>
    </row>
    <row r="3165" spans="2:19">
      <c r="B3165" s="6">
        <v>1995</v>
      </c>
      <c r="C3165" s="36">
        <v>12418.27</v>
      </c>
      <c r="D3165" s="36">
        <v>12418.27</v>
      </c>
      <c r="E3165" s="36">
        <v>7153.56</v>
      </c>
      <c r="F3165" s="36">
        <v>6855.49</v>
      </c>
      <c r="G3165" s="36">
        <v>6855.49</v>
      </c>
      <c r="H3165" s="36">
        <v>5365.17</v>
      </c>
      <c r="I3165" s="36">
        <v>4172.91</v>
      </c>
      <c r="J3165" s="36">
        <v>4172.91</v>
      </c>
      <c r="K3165" s="36">
        <v>4172.91</v>
      </c>
      <c r="L3165" s="36">
        <v>3874.85</v>
      </c>
      <c r="M3165" s="36"/>
      <c r="N3165" s="36">
        <v>0</v>
      </c>
      <c r="O3165" s="36">
        <v>0</v>
      </c>
      <c r="P3165" s="36">
        <v>0</v>
      </c>
      <c r="Q3165" s="36">
        <v>0</v>
      </c>
      <c r="R3165" s="36">
        <v>0</v>
      </c>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v>3859.9983333333334</v>
      </c>
      <c r="D3170" s="36">
        <v>3859.9983333333334</v>
      </c>
      <c r="E3170" s="36">
        <v>3859.9983333333334</v>
      </c>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v>4221.7152173913046</v>
      </c>
      <c r="D3177" s="36">
        <v>4221.7152173913046</v>
      </c>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v>3521.95</v>
      </c>
      <c r="D3179" s="36">
        <v>3521.95</v>
      </c>
      <c r="E3179" s="36">
        <v>3521.95</v>
      </c>
      <c r="F3179" s="36">
        <v>0</v>
      </c>
      <c r="G3179" s="36">
        <v>0</v>
      </c>
      <c r="H3179" s="36"/>
      <c r="I3179" s="36"/>
      <c r="J3179" s="36"/>
      <c r="K3179" s="36"/>
      <c r="L3179" s="36"/>
      <c r="M3179" s="36"/>
      <c r="N3179" s="36"/>
      <c r="O3179" s="36"/>
      <c r="P3179" s="36"/>
      <c r="Q3179" s="36"/>
      <c r="R3179" s="36"/>
      <c r="S3179" s="36"/>
    </row>
    <row r="3180" spans="2:19">
      <c r="B3180" s="6">
        <v>1980</v>
      </c>
      <c r="C3180" s="36">
        <v>4042.5349999999999</v>
      </c>
      <c r="D3180" s="36">
        <v>4042.5349999999999</v>
      </c>
      <c r="E3180" s="36">
        <v>4042.5349999999999</v>
      </c>
      <c r="F3180" s="36">
        <v>4042.5349999999999</v>
      </c>
      <c r="G3180" s="36">
        <v>4042.5349999999999</v>
      </c>
      <c r="H3180" s="36"/>
      <c r="I3180" s="36"/>
      <c r="J3180" s="36"/>
      <c r="K3180" s="36"/>
      <c r="L3180" s="36"/>
      <c r="M3180" s="36"/>
      <c r="N3180" s="36"/>
      <c r="O3180" s="36"/>
      <c r="P3180" s="36"/>
      <c r="Q3180" s="36"/>
      <c r="R3180" s="36"/>
      <c r="S3180" s="36"/>
    </row>
    <row r="3181" spans="2:19">
      <c r="B3181" s="6">
        <v>1979</v>
      </c>
      <c r="C3181" s="36">
        <v>3157.0921052631575</v>
      </c>
      <c r="D3181" s="36">
        <v>3157.0921052631575</v>
      </c>
      <c r="E3181" s="36">
        <v>3157.0921052631575</v>
      </c>
      <c r="F3181" s="36">
        <v>3157.0921052631575</v>
      </c>
      <c r="G3181" s="36">
        <v>0</v>
      </c>
      <c r="H3181" s="36"/>
      <c r="I3181" s="36"/>
      <c r="J3181" s="36"/>
      <c r="K3181" s="36"/>
      <c r="L3181" s="36"/>
      <c r="M3181" s="36"/>
      <c r="N3181" s="36"/>
      <c r="O3181" s="36"/>
      <c r="P3181" s="36"/>
      <c r="Q3181" s="36"/>
      <c r="R3181" s="36"/>
      <c r="S3181" s="36"/>
    </row>
    <row r="3182" spans="2:19">
      <c r="B3182" s="6">
        <v>1978</v>
      </c>
      <c r="C3182" s="36">
        <v>3889.2194444444444</v>
      </c>
      <c r="D3182" s="36">
        <v>3889.2194444444444</v>
      </c>
      <c r="E3182" s="36">
        <v>3889.2194444444444</v>
      </c>
      <c r="F3182" s="36">
        <v>3889.2194444444444</v>
      </c>
      <c r="G3182" s="36">
        <v>0</v>
      </c>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v>7168</v>
      </c>
      <c r="D3185" s="36">
        <v>7168</v>
      </c>
      <c r="E3185" s="36">
        <v>3583.23</v>
      </c>
      <c r="F3185" s="36">
        <v>3583.23</v>
      </c>
      <c r="G3185" s="36">
        <v>3583.23</v>
      </c>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v>2830.2076923076925</v>
      </c>
      <c r="D3187" s="36">
        <v>2830.2076923076925</v>
      </c>
      <c r="E3187" s="36">
        <v>0</v>
      </c>
      <c r="F3187" s="36">
        <v>0</v>
      </c>
      <c r="G3187" s="36"/>
      <c r="H3187" s="36"/>
      <c r="I3187" s="36"/>
      <c r="J3187" s="36"/>
      <c r="K3187" s="36"/>
      <c r="L3187" s="36"/>
      <c r="M3187" s="36"/>
      <c r="N3187" s="36"/>
      <c r="O3187" s="36"/>
      <c r="P3187" s="36"/>
      <c r="Q3187" s="36"/>
      <c r="R3187" s="36"/>
      <c r="S3187" s="36"/>
    </row>
    <row r="3188" spans="2:19">
      <c r="B3188" s="6">
        <v>1972</v>
      </c>
      <c r="C3188" s="36">
        <v>8203.4750000000004</v>
      </c>
      <c r="D3188" s="36">
        <v>8203.4750000000004</v>
      </c>
      <c r="E3188" s="36">
        <v>2330.8541666666665</v>
      </c>
      <c r="F3188" s="36">
        <v>2330.8541666666665</v>
      </c>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152839.32279273993</v>
      </c>
      <c r="D3231" s="11">
        <f>SUM(D3153:D3230)</f>
        <v>154431.2027927399</v>
      </c>
      <c r="E3231" s="11">
        <f>SUM(E3152:E3230)</f>
        <v>134483.25904970759</v>
      </c>
      <c r="F3231" s="11">
        <f>SUM(F3151:F3230)</f>
        <v>115916.70071637427</v>
      </c>
      <c r="G3231" s="11">
        <f>SUM(G3150:G3230)</f>
        <v>109854.045</v>
      </c>
      <c r="H3231" s="11">
        <f>SUM(H3144:H3230)</f>
        <v>103512.87999999999</v>
      </c>
      <c r="I3231" s="11">
        <f>SUM(I3144:I3230)</f>
        <v>125991.65</v>
      </c>
      <c r="J3231" s="11">
        <f t="shared" ref="J3231" si="63">SUM(J3144:J3230)</f>
        <v>134587.59999999998</v>
      </c>
      <c r="K3231" s="11">
        <f>SUM(K3144:K3230)</f>
        <v>133083.00999999998</v>
      </c>
      <c r="L3231" s="11">
        <f t="shared" ref="L3231" si="64">SUM(L3144:L3230)</f>
        <v>134479.94999999998</v>
      </c>
      <c r="M3231" s="11">
        <f>SUM(M3144:M3230)</f>
        <v>130605.09999999999</v>
      </c>
      <c r="N3231" s="11">
        <f>SUM(N3139:N3230)</f>
        <v>137586.05000000002</v>
      </c>
      <c r="O3231" s="11">
        <f>SUM(O3139:O3230)</f>
        <v>141282.00999999998</v>
      </c>
      <c r="P3231" s="11">
        <f>SUM(P3139:P3230)</f>
        <v>156010.62999999998</v>
      </c>
      <c r="Q3231" s="11">
        <f>SUM(Q3139:Q3230)</f>
        <v>162120.93</v>
      </c>
      <c r="R3231" s="11">
        <f>SUM(R3138:R3230)</f>
        <v>166828.06999999998</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v>16729.560000000001</v>
      </c>
      <c r="S3234" s="36"/>
    </row>
    <row r="3235" spans="1:19">
      <c r="B3235" s="6">
        <v>2020</v>
      </c>
      <c r="C3235" s="35"/>
      <c r="D3235" s="35"/>
      <c r="E3235" s="35"/>
      <c r="F3235" s="35"/>
      <c r="G3235" s="35"/>
      <c r="H3235" s="35"/>
      <c r="I3235" s="35"/>
      <c r="J3235" s="35"/>
      <c r="K3235" s="35"/>
      <c r="L3235" s="35"/>
      <c r="M3235" s="35"/>
      <c r="N3235" s="35"/>
      <c r="O3235" s="35"/>
      <c r="P3235" s="35"/>
      <c r="Q3235" s="36">
        <v>37010.22</v>
      </c>
      <c r="R3235" s="36">
        <v>37010.22</v>
      </c>
      <c r="S3235" s="36"/>
    </row>
    <row r="3236" spans="1:19">
      <c r="A3236" s="39"/>
      <c r="B3236" s="6">
        <v>2019</v>
      </c>
      <c r="C3236" s="35"/>
      <c r="D3236" s="35"/>
      <c r="E3236" s="35"/>
      <c r="F3236" s="35"/>
      <c r="G3236" s="35"/>
      <c r="H3236" s="35"/>
      <c r="I3236" s="35"/>
      <c r="J3236" s="35"/>
      <c r="K3236" s="35"/>
      <c r="L3236" s="35"/>
      <c r="M3236" s="35"/>
      <c r="N3236" s="35"/>
      <c r="O3236" s="35"/>
      <c r="P3236" s="36">
        <v>51224.97</v>
      </c>
      <c r="Q3236" s="36">
        <v>51224.97</v>
      </c>
      <c r="R3236" s="36">
        <v>51224.97</v>
      </c>
      <c r="S3236" s="36"/>
    </row>
    <row r="3237" spans="1:19">
      <c r="A3237" s="39"/>
      <c r="B3237" s="6">
        <v>2018</v>
      </c>
      <c r="C3237" s="35"/>
      <c r="D3237" s="35"/>
      <c r="E3237" s="35"/>
      <c r="F3237" s="35"/>
      <c r="G3237" s="35"/>
      <c r="H3237" s="35"/>
      <c r="I3237" s="35"/>
      <c r="J3237" s="35"/>
      <c r="K3237" s="35"/>
      <c r="L3237" s="35"/>
      <c r="M3237" s="35"/>
      <c r="N3237" s="35"/>
      <c r="O3237" s="36">
        <v>25935.260000000002</v>
      </c>
      <c r="P3237" s="36">
        <v>25935.260000000002</v>
      </c>
      <c r="Q3237" s="36">
        <v>25935.260000000002</v>
      </c>
      <c r="R3237" s="36">
        <v>25935.260000000002</v>
      </c>
      <c r="S3237" s="36"/>
    </row>
    <row r="3238" spans="1:19">
      <c r="A3238" s="39"/>
      <c r="B3238" s="6">
        <v>2017</v>
      </c>
      <c r="C3238" s="35"/>
      <c r="D3238" s="35"/>
      <c r="E3238" s="35"/>
      <c r="F3238" s="35"/>
      <c r="G3238" s="35"/>
      <c r="H3238" s="35"/>
      <c r="I3238" s="35"/>
      <c r="J3238" s="35"/>
      <c r="K3238" s="35"/>
      <c r="L3238" s="35"/>
      <c r="M3238" s="35"/>
      <c r="N3238" s="36">
        <v>61868.33</v>
      </c>
      <c r="O3238" s="36">
        <v>61868.33</v>
      </c>
      <c r="P3238" s="36">
        <v>61868.33</v>
      </c>
      <c r="Q3238" s="36">
        <v>61868.33</v>
      </c>
      <c r="R3238" s="36">
        <v>61868.33</v>
      </c>
      <c r="S3238" s="36"/>
    </row>
    <row r="3239" spans="1:19">
      <c r="B3239" s="6">
        <v>2016</v>
      </c>
      <c r="C3239" s="35"/>
      <c r="D3239" s="35"/>
      <c r="E3239" s="35"/>
      <c r="F3239" s="35"/>
      <c r="G3239" s="35"/>
      <c r="H3239" s="35"/>
      <c r="I3239" s="35"/>
      <c r="J3239" s="35"/>
      <c r="K3239" s="35"/>
      <c r="L3239" s="35"/>
      <c r="M3239" s="36">
        <v>47001.54</v>
      </c>
      <c r="N3239" s="36">
        <v>47001.54</v>
      </c>
      <c r="O3239" s="36">
        <v>47001.54</v>
      </c>
      <c r="P3239" s="36">
        <v>47001.54</v>
      </c>
      <c r="Q3239" s="36">
        <v>46843.13</v>
      </c>
      <c r="R3239" s="36">
        <v>46684.719999999994</v>
      </c>
      <c r="S3239" s="36"/>
    </row>
    <row r="3240" spans="1:19">
      <c r="B3240" s="6">
        <v>2015</v>
      </c>
      <c r="C3240" s="35"/>
      <c r="D3240" s="35"/>
      <c r="E3240" s="35"/>
      <c r="F3240" s="35"/>
      <c r="G3240" s="35"/>
      <c r="H3240" s="35"/>
      <c r="I3240" s="35"/>
      <c r="J3240" s="35"/>
      <c r="K3240" s="35"/>
      <c r="L3240" s="36">
        <v>82767.850000000006</v>
      </c>
      <c r="M3240" s="36">
        <v>82767.850000000006</v>
      </c>
      <c r="N3240" s="36">
        <v>82767.850000000006</v>
      </c>
      <c r="O3240" s="36">
        <v>82767.850000000006</v>
      </c>
      <c r="P3240" s="36">
        <v>82767.850000000006</v>
      </c>
      <c r="Q3240" s="36">
        <v>82767.850000000006</v>
      </c>
      <c r="R3240" s="36">
        <v>82767.850000000006</v>
      </c>
      <c r="S3240" s="36"/>
    </row>
    <row r="3241" spans="1:19">
      <c r="B3241" s="6">
        <v>2014</v>
      </c>
      <c r="C3241" s="35"/>
      <c r="D3241" s="35"/>
      <c r="E3241" s="35"/>
      <c r="F3241" s="35"/>
      <c r="G3241" s="35"/>
      <c r="H3241" s="35"/>
      <c r="I3241" s="35"/>
      <c r="J3241" s="35"/>
      <c r="K3241" s="36">
        <v>15736.17</v>
      </c>
      <c r="L3241" s="36">
        <v>15736.17</v>
      </c>
      <c r="M3241" s="36">
        <v>15736.17</v>
      </c>
      <c r="N3241" s="36">
        <v>15736.17</v>
      </c>
      <c r="O3241" s="36">
        <v>15571.45</v>
      </c>
      <c r="P3241" s="36">
        <v>15489.09</v>
      </c>
      <c r="Q3241" s="36">
        <v>15242.01</v>
      </c>
      <c r="R3241" s="36">
        <v>14912.56</v>
      </c>
      <c r="S3241" s="36"/>
    </row>
    <row r="3242" spans="1:19">
      <c r="B3242" s="6">
        <v>2013</v>
      </c>
      <c r="C3242" s="35"/>
      <c r="D3242" s="35"/>
      <c r="E3242" s="35"/>
      <c r="F3242" s="35"/>
      <c r="G3242" s="35"/>
      <c r="H3242" s="35"/>
      <c r="I3242" s="35"/>
      <c r="J3242" s="36">
        <v>12262.28</v>
      </c>
      <c r="K3242" s="36">
        <v>12262.28</v>
      </c>
      <c r="L3242" s="36">
        <v>12262.28</v>
      </c>
      <c r="M3242" s="36">
        <v>12262.28</v>
      </c>
      <c r="N3242" s="36">
        <v>12262.28</v>
      </c>
      <c r="O3242" s="36">
        <v>12187.960000000001</v>
      </c>
      <c r="P3242" s="36">
        <v>12187.960000000001</v>
      </c>
      <c r="Q3242" s="36">
        <v>11742.060000000001</v>
      </c>
      <c r="R3242" s="36">
        <v>7506.0000000000009</v>
      </c>
      <c r="S3242" s="36"/>
    </row>
    <row r="3243" spans="1:19">
      <c r="B3243" s="6">
        <v>2012</v>
      </c>
      <c r="C3243" s="35"/>
      <c r="D3243" s="35"/>
      <c r="E3243" s="35"/>
      <c r="F3243" s="35"/>
      <c r="G3243" s="35"/>
      <c r="H3243" s="35"/>
      <c r="I3243" s="36">
        <v>35900.79</v>
      </c>
      <c r="J3243" s="36">
        <v>35900.79</v>
      </c>
      <c r="K3243" s="36">
        <v>35829.56</v>
      </c>
      <c r="L3243" s="36">
        <v>35793.94</v>
      </c>
      <c r="M3243" s="36">
        <v>35793.94</v>
      </c>
      <c r="N3243" s="36">
        <v>35793.94</v>
      </c>
      <c r="O3243" s="36">
        <v>35509.01</v>
      </c>
      <c r="P3243" s="36">
        <v>34582.99</v>
      </c>
      <c r="Q3243" s="36">
        <v>30380.29</v>
      </c>
      <c r="R3243" s="36">
        <v>27887.17</v>
      </c>
      <c r="S3243" s="36"/>
    </row>
    <row r="3244" spans="1:19">
      <c r="B3244" s="6">
        <v>2011</v>
      </c>
      <c r="C3244" s="35"/>
      <c r="D3244" s="35"/>
      <c r="E3244" s="35"/>
      <c r="F3244" s="35"/>
      <c r="G3244" s="35"/>
      <c r="H3244" s="36">
        <v>34417.599999999999</v>
      </c>
      <c r="I3244" s="36">
        <v>34417.599999999999</v>
      </c>
      <c r="J3244" s="36">
        <v>34417.599999999999</v>
      </c>
      <c r="K3244" s="36">
        <v>34358.5</v>
      </c>
      <c r="L3244" s="36">
        <v>34358.5</v>
      </c>
      <c r="M3244" s="36">
        <v>34358.5</v>
      </c>
      <c r="N3244" s="36">
        <v>34240.300000000003</v>
      </c>
      <c r="O3244" s="36">
        <v>33767.509999999995</v>
      </c>
      <c r="P3244" s="36">
        <v>27384.809999999998</v>
      </c>
      <c r="Q3244" s="36">
        <v>26498.32</v>
      </c>
      <c r="R3244" s="36">
        <v>26202.83</v>
      </c>
      <c r="S3244" s="36"/>
    </row>
    <row r="3245" spans="1:19">
      <c r="B3245" s="6">
        <v>2010</v>
      </c>
      <c r="C3245" s="35"/>
      <c r="D3245" s="35"/>
      <c r="E3245" s="35"/>
      <c r="F3245" s="35"/>
      <c r="G3245" s="36">
        <v>98756.7</v>
      </c>
      <c r="H3245" s="36">
        <v>97272.98</v>
      </c>
      <c r="I3245" s="36">
        <v>97272.98</v>
      </c>
      <c r="J3245" s="36">
        <v>96705.239999999991</v>
      </c>
      <c r="K3245" s="36">
        <v>96620.459999999992</v>
      </c>
      <c r="L3245" s="36">
        <v>96010.329999999987</v>
      </c>
      <c r="M3245" s="36">
        <v>96010.330000000016</v>
      </c>
      <c r="N3245" s="36">
        <v>88696.72</v>
      </c>
      <c r="O3245" s="36">
        <v>75966.420000000013</v>
      </c>
      <c r="P3245" s="36">
        <v>73173.66</v>
      </c>
      <c r="Q3245" s="36">
        <v>69313.080000000016</v>
      </c>
      <c r="R3245" s="36">
        <v>65540.180000000008</v>
      </c>
      <c r="S3245" s="36"/>
    </row>
    <row r="3246" spans="1:19">
      <c r="B3246" s="6">
        <v>2009</v>
      </c>
      <c r="C3246" s="35"/>
      <c r="D3246" s="35"/>
      <c r="E3246" s="35"/>
      <c r="F3246" s="36">
        <v>30793</v>
      </c>
      <c r="G3246" s="36">
        <v>30997.329999999998</v>
      </c>
      <c r="H3246" s="36">
        <v>30997.329999999998</v>
      </c>
      <c r="I3246" s="36">
        <v>30997.329999999998</v>
      </c>
      <c r="J3246" s="36">
        <v>30997.329999999998</v>
      </c>
      <c r="K3246" s="36">
        <v>22021.31</v>
      </c>
      <c r="L3246" s="36">
        <v>19216.310000000001</v>
      </c>
      <c r="M3246" s="36">
        <v>19216.310000000001</v>
      </c>
      <c r="N3246" s="36">
        <v>16547.810000000001</v>
      </c>
      <c r="O3246" s="36">
        <v>1867.55</v>
      </c>
      <c r="P3246" s="36">
        <v>1867.55</v>
      </c>
      <c r="Q3246" s="36">
        <v>1867.55</v>
      </c>
      <c r="R3246" s="36">
        <v>1867.55</v>
      </c>
      <c r="S3246" s="36"/>
    </row>
    <row r="3247" spans="1:19">
      <c r="B3247" s="6">
        <v>2008</v>
      </c>
      <c r="C3247" s="35"/>
      <c r="D3247" s="35"/>
      <c r="E3247" s="36">
        <v>39195.120000000003</v>
      </c>
      <c r="F3247" s="36">
        <v>38959.07</v>
      </c>
      <c r="G3247" s="36">
        <v>38949.47</v>
      </c>
      <c r="H3247" s="36">
        <v>39345.199999999997</v>
      </c>
      <c r="I3247" s="36">
        <v>39325.35</v>
      </c>
      <c r="J3247" s="36">
        <v>15664.119999999999</v>
      </c>
      <c r="K3247" s="36">
        <v>10118.08</v>
      </c>
      <c r="L3247" s="36">
        <v>6358.7999999999993</v>
      </c>
      <c r="M3247" s="36">
        <v>6358.7999999999993</v>
      </c>
      <c r="N3247" s="36">
        <v>4091.91</v>
      </c>
      <c r="O3247" s="36">
        <v>4091.91</v>
      </c>
      <c r="P3247" s="36">
        <v>818.37999999999965</v>
      </c>
      <c r="Q3247" s="36">
        <v>0</v>
      </c>
      <c r="R3247" s="36">
        <v>0</v>
      </c>
      <c r="S3247" s="36"/>
    </row>
    <row r="3248" spans="1:19">
      <c r="B3248" s="6">
        <v>2007</v>
      </c>
      <c r="C3248" s="35"/>
      <c r="D3248" s="36">
        <v>49035.299999999996</v>
      </c>
      <c r="E3248" s="36">
        <v>48587.649999999994</v>
      </c>
      <c r="F3248" s="36">
        <v>45169.97</v>
      </c>
      <c r="G3248" s="36">
        <v>44614.429999999993</v>
      </c>
      <c r="H3248" s="36">
        <v>44614.429999999993</v>
      </c>
      <c r="I3248" s="36">
        <v>40304.509999999995</v>
      </c>
      <c r="J3248" s="36">
        <v>34493.9</v>
      </c>
      <c r="K3248" s="36">
        <v>28952.57</v>
      </c>
      <c r="L3248" s="36">
        <v>20504.03</v>
      </c>
      <c r="M3248" s="36">
        <v>20504.03</v>
      </c>
      <c r="N3248" s="36">
        <v>20390.980000000003</v>
      </c>
      <c r="O3248" s="36">
        <v>20221.400000000001</v>
      </c>
      <c r="P3248" s="36">
        <v>19656.13</v>
      </c>
      <c r="Q3248" s="36">
        <v>18469.07</v>
      </c>
      <c r="R3248" s="36">
        <v>17677.7</v>
      </c>
      <c r="S3248" s="36"/>
    </row>
    <row r="3249" spans="2:19">
      <c r="B3249" s="6">
        <v>2006</v>
      </c>
      <c r="C3249" s="36">
        <v>54160.499999999993</v>
      </c>
      <c r="D3249" s="36">
        <v>51462.259999999995</v>
      </c>
      <c r="E3249" s="36">
        <v>51333.38</v>
      </c>
      <c r="F3249" s="36">
        <v>51075.619999999995</v>
      </c>
      <c r="G3249" s="36">
        <v>51075.619999999995</v>
      </c>
      <c r="H3249" s="36">
        <v>37313.29</v>
      </c>
      <c r="I3249" s="36">
        <v>37313.29</v>
      </c>
      <c r="J3249" s="36">
        <v>28412.530000000002</v>
      </c>
      <c r="K3249" s="36">
        <v>22919.88</v>
      </c>
      <c r="L3249" s="36">
        <v>22576.2</v>
      </c>
      <c r="M3249" s="36">
        <v>22490.28</v>
      </c>
      <c r="N3249" s="36">
        <v>22146.6</v>
      </c>
      <c r="O3249" s="36">
        <v>21330.37</v>
      </c>
      <c r="P3249" s="36">
        <v>20857.809999999998</v>
      </c>
      <c r="Q3249" s="36">
        <v>20557.09</v>
      </c>
      <c r="R3249" s="36">
        <v>20170.45</v>
      </c>
      <c r="S3249" s="36"/>
    </row>
    <row r="3250" spans="2:19">
      <c r="B3250" s="6">
        <v>2005</v>
      </c>
      <c r="C3250" s="36">
        <v>54149.079999999994</v>
      </c>
      <c r="D3250" s="36">
        <v>50628.35</v>
      </c>
      <c r="E3250" s="36">
        <v>49436.19</v>
      </c>
      <c r="F3250" s="36">
        <v>47111.48</v>
      </c>
      <c r="G3250" s="36">
        <v>47111.48</v>
      </c>
      <c r="H3250" s="36">
        <v>43962.49</v>
      </c>
      <c r="I3250" s="36">
        <v>34494.61</v>
      </c>
      <c r="J3250" s="36">
        <v>31559.49</v>
      </c>
      <c r="K3250" s="36">
        <v>30560.98</v>
      </c>
      <c r="L3250" s="36">
        <v>30213.670000000002</v>
      </c>
      <c r="M3250" s="36">
        <v>29649.29</v>
      </c>
      <c r="N3250" s="36">
        <v>28954.670000000002</v>
      </c>
      <c r="O3250" s="36">
        <v>28781.02</v>
      </c>
      <c r="P3250" s="36">
        <v>27782.510000000002</v>
      </c>
      <c r="Q3250" s="36">
        <v>26349.86</v>
      </c>
      <c r="R3250" s="36">
        <v>25742.07</v>
      </c>
      <c r="S3250" s="36"/>
    </row>
    <row r="3251" spans="2:19">
      <c r="B3251" s="6">
        <v>2004</v>
      </c>
      <c r="C3251" s="36">
        <v>77921.94</v>
      </c>
      <c r="D3251" s="36">
        <v>73876.899999999994</v>
      </c>
      <c r="E3251" s="36">
        <v>71730.87</v>
      </c>
      <c r="F3251" s="36">
        <v>70612.960000000006</v>
      </c>
      <c r="G3251" s="36">
        <v>68613.84</v>
      </c>
      <c r="H3251" s="36">
        <v>59953.87</v>
      </c>
      <c r="I3251" s="36">
        <v>55806.51</v>
      </c>
      <c r="J3251" s="36">
        <v>55327.89</v>
      </c>
      <c r="K3251" s="36">
        <v>54514.239999999998</v>
      </c>
      <c r="L3251" s="36">
        <v>54035.63</v>
      </c>
      <c r="M3251" s="36">
        <v>52934.82</v>
      </c>
      <c r="N3251" s="36">
        <v>51786.14</v>
      </c>
      <c r="O3251" s="36">
        <v>50350.29</v>
      </c>
      <c r="P3251" s="36">
        <v>48962.31</v>
      </c>
      <c r="Q3251" s="36">
        <v>25175.149999999998</v>
      </c>
      <c r="R3251" s="36">
        <v>24792.26</v>
      </c>
      <c r="S3251" s="36"/>
    </row>
    <row r="3252" spans="2:19">
      <c r="B3252" s="6">
        <v>2003</v>
      </c>
      <c r="C3252" s="36">
        <v>77553.03</v>
      </c>
      <c r="D3252" s="36">
        <v>70013.72</v>
      </c>
      <c r="E3252" s="36">
        <v>68951.56</v>
      </c>
      <c r="F3252" s="36">
        <v>56813.93</v>
      </c>
      <c r="G3252" s="36">
        <v>46205.51</v>
      </c>
      <c r="H3252" s="36">
        <v>28557.329999999998</v>
      </c>
      <c r="I3252" s="36">
        <v>26681.51</v>
      </c>
      <c r="J3252" s="36">
        <v>26119.79</v>
      </c>
      <c r="K3252" s="36">
        <v>25932.55</v>
      </c>
      <c r="L3252" s="36">
        <v>25183.599999999999</v>
      </c>
      <c r="M3252" s="36">
        <v>24996.36</v>
      </c>
      <c r="N3252" s="36">
        <v>24013.360000000001</v>
      </c>
      <c r="O3252" s="36">
        <v>23592.07</v>
      </c>
      <c r="P3252" s="36">
        <v>14370.57</v>
      </c>
      <c r="Q3252" s="36">
        <v>14136.52</v>
      </c>
      <c r="R3252" s="36">
        <v>13855.66</v>
      </c>
      <c r="S3252" s="36"/>
    </row>
    <row r="3253" spans="2:19">
      <c r="B3253" s="6">
        <v>2002</v>
      </c>
      <c r="C3253" s="36">
        <v>37502.18</v>
      </c>
      <c r="D3253" s="36">
        <v>36452.9</v>
      </c>
      <c r="E3253" s="36">
        <v>34732.130000000005</v>
      </c>
      <c r="F3253" s="36">
        <v>31033.82</v>
      </c>
      <c r="G3253" s="36">
        <v>23319.67</v>
      </c>
      <c r="H3253" s="36">
        <v>23015.8</v>
      </c>
      <c r="I3253" s="36">
        <v>21108.880000000001</v>
      </c>
      <c r="J3253" s="36">
        <v>20551.8</v>
      </c>
      <c r="K3253" s="36">
        <v>20264.36</v>
      </c>
      <c r="L3253" s="36">
        <v>20112.43</v>
      </c>
      <c r="M3253" s="36">
        <v>20016.62</v>
      </c>
      <c r="N3253" s="36">
        <v>20016.62</v>
      </c>
      <c r="O3253" s="36">
        <v>6157.9999999999982</v>
      </c>
      <c r="P3253" s="36">
        <v>5918.4699999999984</v>
      </c>
      <c r="Q3253" s="36">
        <v>5918.4699999999984</v>
      </c>
      <c r="R3253" s="36">
        <v>5918.4699999999984</v>
      </c>
      <c r="S3253" s="36"/>
    </row>
    <row r="3254" spans="2:19">
      <c r="B3254" s="6">
        <v>2001</v>
      </c>
      <c r="C3254" s="36">
        <v>42430.409999999996</v>
      </c>
      <c r="D3254" s="36">
        <v>42430.409999999996</v>
      </c>
      <c r="E3254" s="36">
        <v>31899.06</v>
      </c>
      <c r="F3254" s="36">
        <v>28271.770000000004</v>
      </c>
      <c r="G3254" s="36">
        <v>23025.18</v>
      </c>
      <c r="H3254" s="36">
        <v>22816.11</v>
      </c>
      <c r="I3254" s="36">
        <v>22066.6</v>
      </c>
      <c r="J3254" s="36">
        <v>21962.059999999998</v>
      </c>
      <c r="K3254" s="36">
        <v>21812.16</v>
      </c>
      <c r="L3254" s="36">
        <v>21498.57</v>
      </c>
      <c r="M3254" s="36">
        <v>21123.809999999998</v>
      </c>
      <c r="N3254" s="36">
        <v>18615.059999999998</v>
      </c>
      <c r="O3254" s="36">
        <v>18315.25</v>
      </c>
      <c r="P3254" s="36">
        <v>18106.190000000002</v>
      </c>
      <c r="Q3254" s="36">
        <v>17008.61</v>
      </c>
      <c r="R3254" s="36">
        <v>16783.760000000002</v>
      </c>
      <c r="S3254" s="36"/>
    </row>
    <row r="3255" spans="2:19">
      <c r="B3255" s="6">
        <v>2000</v>
      </c>
      <c r="C3255" s="36">
        <v>60151.12</v>
      </c>
      <c r="D3255" s="36">
        <v>59774.28</v>
      </c>
      <c r="E3255" s="36">
        <v>41542.82</v>
      </c>
      <c r="F3255" s="36">
        <v>41436</v>
      </c>
      <c r="G3255" s="36">
        <v>41068.33</v>
      </c>
      <c r="H3255" s="36">
        <v>37486.270000000004</v>
      </c>
      <c r="I3255" s="36">
        <v>36530.339999999997</v>
      </c>
      <c r="J3255" s="36">
        <v>36049.69</v>
      </c>
      <c r="K3255" s="36">
        <v>35976.160000000003</v>
      </c>
      <c r="L3255" s="36">
        <v>35335.29</v>
      </c>
      <c r="M3255" s="36">
        <v>34085.240000000005</v>
      </c>
      <c r="N3255" s="36">
        <v>33764.81</v>
      </c>
      <c r="O3255" s="36">
        <v>33544.210000000006</v>
      </c>
      <c r="P3255" s="36">
        <v>33397.14</v>
      </c>
      <c r="Q3255" s="36">
        <v>32514.750000000004</v>
      </c>
      <c r="R3255" s="36">
        <v>32147.090000000004</v>
      </c>
      <c r="S3255" s="36"/>
    </row>
    <row r="3256" spans="2:19">
      <c r="B3256" s="6">
        <v>1999</v>
      </c>
      <c r="C3256" s="36">
        <v>79087.34</v>
      </c>
      <c r="D3256" s="36">
        <v>70723.81</v>
      </c>
      <c r="E3256" s="36">
        <v>65900.25</v>
      </c>
      <c r="F3256" s="36">
        <v>63983.340000000004</v>
      </c>
      <c r="G3256" s="36">
        <v>62823.67</v>
      </c>
      <c r="H3256" s="36">
        <v>61903.55</v>
      </c>
      <c r="I3256" s="36">
        <v>60904.86</v>
      </c>
      <c r="J3256" s="36">
        <v>60209.06</v>
      </c>
      <c r="K3256" s="36">
        <v>59902.35</v>
      </c>
      <c r="L3256" s="36">
        <v>56964.520000000004</v>
      </c>
      <c r="M3256" s="36">
        <v>56114.1</v>
      </c>
      <c r="N3256" s="36">
        <v>55654.04</v>
      </c>
      <c r="O3256" s="36">
        <v>54963.950000000004</v>
      </c>
      <c r="P3256" s="36">
        <v>54036.22</v>
      </c>
      <c r="Q3256" s="36">
        <v>41666.420000000006</v>
      </c>
      <c r="R3256" s="36">
        <v>41283.040000000008</v>
      </c>
      <c r="S3256" s="36"/>
    </row>
    <row r="3257" spans="2:19">
      <c r="B3257" s="6">
        <v>1998</v>
      </c>
      <c r="C3257" s="36">
        <v>49524.58</v>
      </c>
      <c r="D3257" s="36">
        <v>48802.47</v>
      </c>
      <c r="E3257" s="36">
        <v>41746.25</v>
      </c>
      <c r="F3257" s="36">
        <v>39997.979999999996</v>
      </c>
      <c r="G3257" s="36">
        <v>36563.07</v>
      </c>
      <c r="H3257" s="36">
        <v>35764.949999999997</v>
      </c>
      <c r="I3257" s="36">
        <v>32292.03</v>
      </c>
      <c r="J3257" s="36">
        <v>31265.88</v>
      </c>
      <c r="K3257" s="36">
        <v>25336.98</v>
      </c>
      <c r="L3257" s="36">
        <v>25146.95</v>
      </c>
      <c r="M3257" s="36">
        <v>24073.09</v>
      </c>
      <c r="N3257" s="36">
        <v>23699.53</v>
      </c>
      <c r="O3257" s="36">
        <v>23419.360000000001</v>
      </c>
      <c r="P3257" s="36">
        <v>17178.600000000002</v>
      </c>
      <c r="Q3257" s="36">
        <v>17102.590000000004</v>
      </c>
      <c r="R3257" s="36">
        <v>17026.580000000005</v>
      </c>
      <c r="S3257" s="36"/>
    </row>
    <row r="3258" spans="2:19">
      <c r="B3258" s="6">
        <v>1997</v>
      </c>
      <c r="C3258" s="36">
        <v>119697.08</v>
      </c>
      <c r="D3258" s="36">
        <v>117045.08</v>
      </c>
      <c r="E3258" s="36">
        <v>108185.81</v>
      </c>
      <c r="F3258" s="36">
        <v>105989.63</v>
      </c>
      <c r="G3258" s="36">
        <v>95539.959999999992</v>
      </c>
      <c r="H3258" s="36">
        <v>94172.52</v>
      </c>
      <c r="I3258" s="36">
        <v>85729.19</v>
      </c>
      <c r="J3258" s="36">
        <v>81958.38</v>
      </c>
      <c r="K3258" s="36">
        <v>81456.800000000003</v>
      </c>
      <c r="L3258" s="36">
        <v>81042.430000000008</v>
      </c>
      <c r="M3258" s="36">
        <v>80624.44</v>
      </c>
      <c r="N3258" s="36">
        <v>80133.62</v>
      </c>
      <c r="O3258" s="36">
        <v>79679.72</v>
      </c>
      <c r="P3258" s="36">
        <v>75842.16</v>
      </c>
      <c r="Q3258" s="36">
        <v>75429.52</v>
      </c>
      <c r="R3258" s="36">
        <v>74026.540000000008</v>
      </c>
      <c r="S3258" s="36"/>
    </row>
    <row r="3259" spans="2:19">
      <c r="B3259" s="6">
        <v>1996</v>
      </c>
      <c r="C3259" s="36">
        <v>136774.19</v>
      </c>
      <c r="D3259" s="36">
        <v>133705.78999999998</v>
      </c>
      <c r="E3259" s="36">
        <v>131364.68</v>
      </c>
      <c r="F3259" s="36">
        <v>128538.52</v>
      </c>
      <c r="G3259" s="36">
        <v>121903.23000000001</v>
      </c>
      <c r="H3259" s="36">
        <v>120934.26000000001</v>
      </c>
      <c r="I3259" s="36">
        <v>115101.04000000001</v>
      </c>
      <c r="J3259" s="36">
        <v>113405.35</v>
      </c>
      <c r="K3259" s="36">
        <v>112384.54000000001</v>
      </c>
      <c r="L3259" s="36">
        <v>111900.06</v>
      </c>
      <c r="M3259" s="36">
        <v>111462.57</v>
      </c>
      <c r="N3259" s="36">
        <v>110412.85</v>
      </c>
      <c r="O3259" s="36">
        <v>110089.86</v>
      </c>
      <c r="P3259" s="36">
        <v>106940.70999999999</v>
      </c>
      <c r="Q3259" s="36">
        <v>103387.82</v>
      </c>
      <c r="R3259" s="36">
        <v>80455.53</v>
      </c>
      <c r="S3259" s="36"/>
    </row>
    <row r="3260" spans="2:19">
      <c r="B3260" s="6">
        <v>1995</v>
      </c>
      <c r="C3260" s="36">
        <v>151118.63</v>
      </c>
      <c r="D3260" s="36">
        <v>147816.37</v>
      </c>
      <c r="E3260" s="36">
        <v>140004.97999999998</v>
      </c>
      <c r="F3260" s="36">
        <v>111653.9</v>
      </c>
      <c r="G3260" s="36">
        <v>99132.7</v>
      </c>
      <c r="H3260" s="36">
        <v>96072.07</v>
      </c>
      <c r="I3260" s="36">
        <v>84469.85</v>
      </c>
      <c r="J3260" s="36">
        <v>82697.899999999994</v>
      </c>
      <c r="K3260" s="36">
        <v>80974.8</v>
      </c>
      <c r="L3260" s="36">
        <v>79766.66</v>
      </c>
      <c r="M3260" s="36">
        <v>68853.69</v>
      </c>
      <c r="N3260" s="36">
        <v>67403.92</v>
      </c>
      <c r="O3260" s="36">
        <v>66517.95</v>
      </c>
      <c r="P3260" s="36">
        <v>65229.259999999995</v>
      </c>
      <c r="Q3260" s="36">
        <v>62249.179999999993</v>
      </c>
      <c r="R3260" s="36">
        <v>9993.98</v>
      </c>
      <c r="S3260" s="36"/>
    </row>
    <row r="3261" spans="2:19">
      <c r="B3261" s="6">
        <v>1994</v>
      </c>
      <c r="C3261" s="36">
        <v>213396.18947368421</v>
      </c>
      <c r="D3261" s="36">
        <v>202394.02105263158</v>
      </c>
      <c r="E3261" s="36">
        <v>194027.8</v>
      </c>
      <c r="F3261" s="36">
        <v>165261.71578947367</v>
      </c>
      <c r="G3261" s="36">
        <v>141309.08421052631</v>
      </c>
      <c r="H3261" s="36">
        <v>139246.1789473684</v>
      </c>
      <c r="I3261" s="36">
        <v>124920.44210526315</v>
      </c>
      <c r="J3261" s="36">
        <v>122284.51578947368</v>
      </c>
      <c r="K3261" s="36">
        <v>121596.8842105263</v>
      </c>
      <c r="L3261" s="36">
        <v>85266.810526315792</v>
      </c>
      <c r="M3261" s="36">
        <v>82745.484210526294</v>
      </c>
      <c r="N3261" s="36">
        <v>81484.824210526291</v>
      </c>
      <c r="O3261" s="36">
        <v>80224.164210526287</v>
      </c>
      <c r="P3261" s="36">
        <v>55469.284210526283</v>
      </c>
      <c r="Q3261" s="36">
        <v>26932.414210526284</v>
      </c>
      <c r="R3261" s="36">
        <v>26244.784210526283</v>
      </c>
      <c r="S3261" s="36"/>
    </row>
    <row r="3262" spans="2:19">
      <c r="B3262" s="6">
        <v>1993</v>
      </c>
      <c r="C3262" s="36">
        <v>108869.04444444444</v>
      </c>
      <c r="D3262" s="36">
        <v>106357.34444444445</v>
      </c>
      <c r="E3262" s="36">
        <v>104105.47777777776</v>
      </c>
      <c r="F3262" s="36">
        <v>86523.611111111109</v>
      </c>
      <c r="G3262" s="36">
        <v>77342.933333333334</v>
      </c>
      <c r="H3262" s="36">
        <v>76476.822222222225</v>
      </c>
      <c r="I3262" s="36">
        <v>67555.977777777778</v>
      </c>
      <c r="J3262" s="36">
        <v>66083.611111111109</v>
      </c>
      <c r="K3262" s="36">
        <v>65304.12222222222</v>
      </c>
      <c r="L3262" s="36">
        <v>64871.066666666666</v>
      </c>
      <c r="M3262" s="36">
        <v>64438.011111111118</v>
      </c>
      <c r="N3262" s="36">
        <v>63831.741111111121</v>
      </c>
      <c r="O3262" s="36">
        <v>62350.081111111118</v>
      </c>
      <c r="P3262" s="36">
        <v>40445.621111111119</v>
      </c>
      <c r="Q3262" s="36">
        <v>30959.441111111119</v>
      </c>
      <c r="R3262" s="36">
        <v>30355.77111111112</v>
      </c>
      <c r="S3262" s="36"/>
    </row>
    <row r="3263" spans="2:19">
      <c r="B3263" s="6">
        <v>1992</v>
      </c>
      <c r="C3263" s="36">
        <v>26412.24705882353</v>
      </c>
      <c r="D3263" s="36">
        <v>24594.400000000001</v>
      </c>
      <c r="E3263" s="36">
        <v>16360.623529411765</v>
      </c>
      <c r="F3263" s="36">
        <v>11334.811764705883</v>
      </c>
      <c r="G3263" s="36">
        <v>10586.282352941176</v>
      </c>
      <c r="H3263" s="36">
        <v>10158.564705882354</v>
      </c>
      <c r="I3263" s="36">
        <v>9410.0352941176461</v>
      </c>
      <c r="J3263" s="36">
        <v>8982.3176470588242</v>
      </c>
      <c r="K3263" s="36">
        <v>8661.5176470588231</v>
      </c>
      <c r="L3263" s="36">
        <v>8661.5176470588231</v>
      </c>
      <c r="M3263" s="36">
        <v>8447.658823529413</v>
      </c>
      <c r="N3263" s="36">
        <v>8019.9288235294134</v>
      </c>
      <c r="O3263" s="36">
        <v>-1.1764705868699821E-3</v>
      </c>
      <c r="P3263" s="36">
        <v>-1.1764705868699821E-3</v>
      </c>
      <c r="Q3263" s="36">
        <v>-1.1764705868699821E-3</v>
      </c>
      <c r="R3263" s="36">
        <v>-1.1764705868699821E-3</v>
      </c>
      <c r="S3263" s="36"/>
    </row>
    <row r="3264" spans="2:19">
      <c r="B3264" s="6">
        <v>1991</v>
      </c>
      <c r="C3264" s="36">
        <v>29000.65</v>
      </c>
      <c r="D3264" s="36">
        <v>27343.474999999999</v>
      </c>
      <c r="E3264" s="36">
        <v>11600.262499999999</v>
      </c>
      <c r="F3264" s="36">
        <v>2278.625</v>
      </c>
      <c r="G3264" s="36">
        <v>1346.4625000000001</v>
      </c>
      <c r="H3264" s="36">
        <v>1346.4625000000001</v>
      </c>
      <c r="I3264" s="36">
        <v>932.16250000000002</v>
      </c>
      <c r="J3264" s="36">
        <v>932.16250000000002</v>
      </c>
      <c r="K3264" s="36">
        <v>932.16250000000002</v>
      </c>
      <c r="L3264" s="36">
        <v>932.16250000000002</v>
      </c>
      <c r="M3264" s="36">
        <v>932.16250000000014</v>
      </c>
      <c r="N3264" s="36">
        <v>932.16250000000014</v>
      </c>
      <c r="O3264" s="36">
        <v>932.16250000000014</v>
      </c>
      <c r="P3264" s="36">
        <v>932.16250000000014</v>
      </c>
      <c r="Q3264" s="36">
        <v>932.16250000000014</v>
      </c>
      <c r="R3264" s="36">
        <v>932.16250000000014</v>
      </c>
      <c r="S3264" s="36"/>
    </row>
    <row r="3265" spans="2:19">
      <c r="B3265" s="6">
        <v>1990</v>
      </c>
      <c r="C3265" s="36">
        <v>11540.493333333334</v>
      </c>
      <c r="D3265" s="36">
        <v>11172.173333333332</v>
      </c>
      <c r="E3265" s="36">
        <v>9821.6933333333345</v>
      </c>
      <c r="F3265" s="36">
        <v>6813.8</v>
      </c>
      <c r="G3265" s="36">
        <v>613.85333333333324</v>
      </c>
      <c r="H3265" s="36">
        <v>613.85333333333324</v>
      </c>
      <c r="I3265" s="36">
        <v>491.08</v>
      </c>
      <c r="J3265" s="36">
        <v>429.69333333333333</v>
      </c>
      <c r="K3265" s="36">
        <v>429.69333333333333</v>
      </c>
      <c r="L3265" s="36">
        <v>429.69333333333333</v>
      </c>
      <c r="M3265" s="36">
        <v>429.69333333333327</v>
      </c>
      <c r="N3265" s="36">
        <v>429.69333333333327</v>
      </c>
      <c r="O3265" s="36">
        <v>429.69333333333327</v>
      </c>
      <c r="P3265" s="36">
        <v>429.69333333333327</v>
      </c>
      <c r="Q3265" s="36">
        <v>429.69333333333327</v>
      </c>
      <c r="R3265" s="36">
        <v>429.69333333333327</v>
      </c>
      <c r="S3265" s="36"/>
    </row>
    <row r="3266" spans="2:19">
      <c r="B3266" s="6">
        <v>1989</v>
      </c>
      <c r="C3266" s="36">
        <v>8283.6</v>
      </c>
      <c r="D3266" s="36">
        <v>7915.442857142858</v>
      </c>
      <c r="E3266" s="36">
        <v>6013.2714285714283</v>
      </c>
      <c r="F3266" s="36">
        <v>2024.8714285714286</v>
      </c>
      <c r="G3266" s="36">
        <v>306.79999999999995</v>
      </c>
      <c r="H3266" s="36">
        <v>184.08571428571429</v>
      </c>
      <c r="I3266" s="36">
        <v>0</v>
      </c>
      <c r="J3266" s="36">
        <v>0</v>
      </c>
      <c r="K3266" s="36">
        <v>0</v>
      </c>
      <c r="L3266" s="36">
        <v>0</v>
      </c>
      <c r="M3266" s="36">
        <v>0</v>
      </c>
      <c r="N3266" s="36">
        <v>0</v>
      </c>
      <c r="O3266" s="36">
        <v>0</v>
      </c>
      <c r="P3266" s="36">
        <v>0</v>
      </c>
      <c r="Q3266" s="36">
        <v>0</v>
      </c>
      <c r="R3266" s="36">
        <v>0</v>
      </c>
      <c r="S3266" s="36"/>
    </row>
    <row r="3267" spans="2:19">
      <c r="B3267" s="6">
        <v>1988</v>
      </c>
      <c r="C3267" s="36">
        <v>3618.6000000000004</v>
      </c>
      <c r="D3267" s="36">
        <v>3311.938461538462</v>
      </c>
      <c r="E3267" s="36">
        <v>2637.2923076923075</v>
      </c>
      <c r="F3267" s="36">
        <v>306.6615384615385</v>
      </c>
      <c r="G3267" s="36">
        <v>0</v>
      </c>
      <c r="H3267" s="36">
        <v>0</v>
      </c>
      <c r="I3267" s="36">
        <v>0</v>
      </c>
      <c r="J3267" s="36">
        <v>0</v>
      </c>
      <c r="K3267" s="36">
        <v>0</v>
      </c>
      <c r="L3267" s="36">
        <v>0</v>
      </c>
      <c r="M3267" s="36"/>
      <c r="N3267" s="36"/>
      <c r="O3267" s="36"/>
      <c r="P3267" s="36"/>
      <c r="Q3267" s="36"/>
      <c r="R3267" s="36"/>
      <c r="S3267" s="36"/>
    </row>
    <row r="3268" spans="2:19">
      <c r="B3268" s="6">
        <v>1987</v>
      </c>
      <c r="C3268" s="36">
        <v>2990.9666666666662</v>
      </c>
      <c r="D3268" s="36">
        <v>2931.15</v>
      </c>
      <c r="E3268" s="36">
        <v>1555.3166666666666</v>
      </c>
      <c r="F3268" s="36">
        <v>1016.9333333333333</v>
      </c>
      <c r="G3268" s="36">
        <v>119.63333333333333</v>
      </c>
      <c r="H3268" s="36">
        <v>119.63333333333333</v>
      </c>
      <c r="I3268" s="36">
        <v>0</v>
      </c>
      <c r="J3268" s="36">
        <v>0</v>
      </c>
      <c r="K3268" s="36">
        <v>0</v>
      </c>
      <c r="L3268" s="36">
        <v>0</v>
      </c>
      <c r="M3268" s="36">
        <v>0</v>
      </c>
      <c r="N3268" s="36">
        <v>0</v>
      </c>
      <c r="O3268" s="36">
        <v>0</v>
      </c>
      <c r="P3268" s="36">
        <v>0</v>
      </c>
      <c r="Q3268" s="36">
        <v>0</v>
      </c>
      <c r="R3268" s="36">
        <v>0</v>
      </c>
      <c r="S3268" s="36"/>
    </row>
    <row r="3269" spans="2:19">
      <c r="B3269" s="6">
        <v>1986</v>
      </c>
      <c r="C3269" s="36">
        <v>3124.181818181818</v>
      </c>
      <c r="D3269" s="36">
        <v>3062.9272727272728</v>
      </c>
      <c r="E3269" s="36">
        <v>2450.3454545454547</v>
      </c>
      <c r="F3269" s="36">
        <v>490.07272727272732</v>
      </c>
      <c r="G3269" s="36">
        <v>122.5090909090909</v>
      </c>
      <c r="H3269" s="36">
        <v>122.5090909090909</v>
      </c>
      <c r="I3269" s="36">
        <v>0</v>
      </c>
      <c r="J3269" s="36">
        <v>0</v>
      </c>
      <c r="K3269" s="36">
        <v>0</v>
      </c>
      <c r="L3269" s="36">
        <v>0</v>
      </c>
      <c r="M3269" s="36">
        <v>0</v>
      </c>
      <c r="N3269" s="36">
        <v>0</v>
      </c>
      <c r="O3269" s="36">
        <v>0</v>
      </c>
      <c r="P3269" s="36">
        <v>0</v>
      </c>
      <c r="Q3269" s="36">
        <v>0</v>
      </c>
      <c r="R3269" s="36">
        <v>0</v>
      </c>
      <c r="S3269" s="36"/>
    </row>
    <row r="3270" spans="2:19">
      <c r="B3270" s="6">
        <v>1985</v>
      </c>
      <c r="C3270" s="36">
        <v>2576.1000000000004</v>
      </c>
      <c r="D3270" s="36">
        <v>2461.62</v>
      </c>
      <c r="E3270" s="36">
        <v>2003.64</v>
      </c>
      <c r="F3270" s="36">
        <v>228.98</v>
      </c>
      <c r="G3270" s="36">
        <v>57.24</v>
      </c>
      <c r="H3270" s="36">
        <v>57.24</v>
      </c>
      <c r="I3270" s="36">
        <v>0</v>
      </c>
      <c r="J3270" s="36">
        <v>0</v>
      </c>
      <c r="K3270" s="36">
        <v>0</v>
      </c>
      <c r="L3270" s="36">
        <v>0</v>
      </c>
      <c r="M3270" s="36">
        <v>0</v>
      </c>
      <c r="N3270" s="36">
        <v>0</v>
      </c>
      <c r="O3270" s="36">
        <v>0</v>
      </c>
      <c r="P3270" s="36">
        <v>0</v>
      </c>
      <c r="Q3270" s="36">
        <v>0</v>
      </c>
      <c r="R3270" s="36">
        <v>0</v>
      </c>
      <c r="S3270" s="36"/>
    </row>
    <row r="3271" spans="2:19">
      <c r="B3271" s="6">
        <v>1984</v>
      </c>
      <c r="C3271" s="36">
        <v>2262.9333333333334</v>
      </c>
      <c r="D3271" s="36">
        <v>2201.7777777777778</v>
      </c>
      <c r="E3271" s="36">
        <v>1651.3333333333335</v>
      </c>
      <c r="F3271" s="36">
        <v>550.44444444444446</v>
      </c>
      <c r="G3271" s="36">
        <v>61.155555555555551</v>
      </c>
      <c r="H3271" s="36">
        <v>61.155555555555551</v>
      </c>
      <c r="I3271" s="36">
        <v>0</v>
      </c>
      <c r="J3271" s="36">
        <v>0</v>
      </c>
      <c r="K3271" s="36">
        <v>0</v>
      </c>
      <c r="L3271" s="36">
        <v>0</v>
      </c>
      <c r="M3271" s="36">
        <v>0</v>
      </c>
      <c r="N3271" s="36">
        <v>0</v>
      </c>
      <c r="O3271" s="36">
        <v>0</v>
      </c>
      <c r="P3271" s="36">
        <v>0</v>
      </c>
      <c r="Q3271" s="36">
        <v>0</v>
      </c>
      <c r="R3271" s="36">
        <v>0</v>
      </c>
      <c r="S3271" s="36"/>
    </row>
    <row r="3272" spans="2:19">
      <c r="B3272" s="6">
        <v>1983</v>
      </c>
      <c r="C3272" s="36">
        <v>1404.9749999999999</v>
      </c>
      <c r="D3272" s="36">
        <v>1404.9749999999999</v>
      </c>
      <c r="E3272" s="36">
        <v>1099.55</v>
      </c>
      <c r="F3272" s="36">
        <v>183.25</v>
      </c>
      <c r="G3272" s="36">
        <v>122.17499999999998</v>
      </c>
      <c r="H3272" s="36">
        <v>61.074999999999996</v>
      </c>
      <c r="I3272" s="36">
        <v>0</v>
      </c>
      <c r="J3272" s="36">
        <v>0</v>
      </c>
      <c r="K3272" s="36">
        <v>0</v>
      </c>
      <c r="L3272" s="36">
        <v>0</v>
      </c>
      <c r="M3272" s="36">
        <v>0</v>
      </c>
      <c r="N3272" s="36">
        <v>0</v>
      </c>
      <c r="O3272" s="36">
        <v>0</v>
      </c>
      <c r="P3272" s="36">
        <v>0</v>
      </c>
      <c r="Q3272" s="36">
        <v>0</v>
      </c>
      <c r="R3272" s="36">
        <v>0</v>
      </c>
      <c r="S3272" s="36"/>
    </row>
    <row r="3273" spans="2:19">
      <c r="B3273" s="6">
        <v>1982</v>
      </c>
      <c r="C3273" s="36">
        <v>1768.8857142857141</v>
      </c>
      <c r="D3273" s="36">
        <v>1768.8857142857141</v>
      </c>
      <c r="E3273" s="36">
        <v>1463.8857142857141</v>
      </c>
      <c r="F3273" s="36">
        <v>914.91428571428582</v>
      </c>
      <c r="G3273" s="36">
        <v>122.00000000000001</v>
      </c>
      <c r="H3273" s="36">
        <v>122.00000000000001</v>
      </c>
      <c r="I3273" s="36">
        <v>0</v>
      </c>
      <c r="J3273" s="36">
        <v>0</v>
      </c>
      <c r="K3273" s="36">
        <v>0</v>
      </c>
      <c r="L3273" s="36">
        <v>0</v>
      </c>
      <c r="M3273" s="36">
        <v>0</v>
      </c>
      <c r="N3273" s="36">
        <v>0</v>
      </c>
      <c r="O3273" s="36">
        <v>0</v>
      </c>
      <c r="P3273" s="36">
        <v>0</v>
      </c>
      <c r="Q3273" s="36">
        <v>0</v>
      </c>
      <c r="R3273" s="36">
        <v>0</v>
      </c>
      <c r="S3273" s="36"/>
    </row>
    <row r="3274" spans="2:19">
      <c r="B3274" s="6">
        <v>1981</v>
      </c>
      <c r="C3274" s="36">
        <v>9252.1666666666661</v>
      </c>
      <c r="D3274" s="36">
        <v>9252.1666666666661</v>
      </c>
      <c r="E3274" s="36">
        <v>8582.6</v>
      </c>
      <c r="F3274" s="36">
        <v>7669.5666666666657</v>
      </c>
      <c r="G3274" s="36">
        <v>0</v>
      </c>
      <c r="H3274" s="36">
        <v>0</v>
      </c>
      <c r="I3274" s="36">
        <v>0</v>
      </c>
      <c r="J3274" s="36">
        <v>0</v>
      </c>
      <c r="K3274" s="36">
        <v>0</v>
      </c>
      <c r="L3274" s="36">
        <v>0</v>
      </c>
      <c r="M3274" s="36"/>
      <c r="N3274" s="36"/>
      <c r="O3274" s="36"/>
      <c r="P3274" s="36"/>
      <c r="Q3274" s="36"/>
      <c r="R3274" s="36"/>
      <c r="S3274" s="36"/>
    </row>
    <row r="3275" spans="2:19">
      <c r="B3275" s="6">
        <v>1980</v>
      </c>
      <c r="C3275" s="36">
        <v>3035</v>
      </c>
      <c r="D3275" s="36">
        <v>2974.28</v>
      </c>
      <c r="E3275" s="36">
        <v>1942.4</v>
      </c>
      <c r="F3275" s="36">
        <v>424.88</v>
      </c>
      <c r="G3275" s="36">
        <v>60.68</v>
      </c>
      <c r="H3275" s="36">
        <v>60.68</v>
      </c>
      <c r="I3275" s="36">
        <v>0</v>
      </c>
      <c r="J3275" s="36">
        <v>0</v>
      </c>
      <c r="K3275" s="36">
        <v>0</v>
      </c>
      <c r="L3275" s="36">
        <v>0</v>
      </c>
      <c r="M3275" s="36">
        <v>0</v>
      </c>
      <c r="N3275" s="36">
        <v>0</v>
      </c>
      <c r="O3275" s="36">
        <v>0</v>
      </c>
      <c r="P3275" s="36">
        <v>0</v>
      </c>
      <c r="Q3275" s="36">
        <v>0</v>
      </c>
      <c r="R3275" s="36">
        <v>0</v>
      </c>
      <c r="S3275" s="36"/>
    </row>
    <row r="3276" spans="2:19">
      <c r="B3276" s="6">
        <v>1979</v>
      </c>
      <c r="C3276" s="36">
        <v>61.7</v>
      </c>
      <c r="D3276" s="36">
        <v>61.7</v>
      </c>
      <c r="E3276" s="36">
        <v>0</v>
      </c>
      <c r="F3276" s="36">
        <v>0</v>
      </c>
      <c r="G3276" s="36">
        <v>0</v>
      </c>
      <c r="H3276" s="36">
        <v>0</v>
      </c>
      <c r="I3276" s="36">
        <v>0</v>
      </c>
      <c r="J3276" s="36">
        <v>0</v>
      </c>
      <c r="K3276" s="36">
        <v>0</v>
      </c>
      <c r="L3276" s="36">
        <v>0</v>
      </c>
      <c r="M3276" s="36"/>
      <c r="N3276" s="36"/>
      <c r="O3276" s="36"/>
      <c r="P3276" s="36"/>
      <c r="Q3276" s="36"/>
      <c r="R3276" s="36"/>
      <c r="S3276" s="36"/>
    </row>
    <row r="3277" spans="2:19">
      <c r="B3277" s="6">
        <v>1978</v>
      </c>
      <c r="C3277" s="36">
        <v>6507.5333333333338</v>
      </c>
      <c r="D3277" s="36">
        <v>6013.3333333333339</v>
      </c>
      <c r="E3277" s="36">
        <v>4860.1333333333332</v>
      </c>
      <c r="F3277" s="36">
        <v>2800.7999999999997</v>
      </c>
      <c r="G3277" s="36">
        <v>494.26666666666665</v>
      </c>
      <c r="H3277" s="36">
        <v>329.4666666666667</v>
      </c>
      <c r="I3277" s="36">
        <v>82.333333333333314</v>
      </c>
      <c r="J3277" s="36">
        <v>82.333333333333314</v>
      </c>
      <c r="K3277" s="36">
        <v>82.333333333333314</v>
      </c>
      <c r="L3277" s="36">
        <v>82.333333333333314</v>
      </c>
      <c r="M3277" s="36">
        <v>82.333333333333371</v>
      </c>
      <c r="N3277" s="36">
        <v>82.33</v>
      </c>
      <c r="O3277" s="36">
        <v>0</v>
      </c>
      <c r="P3277" s="36">
        <v>0</v>
      </c>
      <c r="Q3277" s="36">
        <v>0</v>
      </c>
      <c r="R3277" s="36">
        <v>0</v>
      </c>
      <c r="S3277" s="36"/>
    </row>
    <row r="3278" spans="2:19">
      <c r="B3278" s="6">
        <v>1977</v>
      </c>
      <c r="C3278" s="36">
        <v>5648.9000000000005</v>
      </c>
      <c r="D3278" s="36">
        <v>5526.0999999999995</v>
      </c>
      <c r="E3278" s="36">
        <v>3315.7000000000003</v>
      </c>
      <c r="F3278" s="36">
        <v>1473.6999999999998</v>
      </c>
      <c r="G3278" s="36">
        <v>122.8</v>
      </c>
      <c r="H3278" s="36">
        <v>122.8</v>
      </c>
      <c r="I3278" s="36">
        <v>0</v>
      </c>
      <c r="J3278" s="36">
        <v>0</v>
      </c>
      <c r="K3278" s="36">
        <v>0</v>
      </c>
      <c r="L3278" s="36">
        <v>0</v>
      </c>
      <c r="M3278" s="36">
        <v>0</v>
      </c>
      <c r="N3278" s="36">
        <v>0</v>
      </c>
      <c r="O3278" s="36">
        <v>0</v>
      </c>
      <c r="P3278" s="36">
        <v>0</v>
      </c>
      <c r="Q3278" s="36">
        <v>0</v>
      </c>
      <c r="R3278" s="36">
        <v>0</v>
      </c>
      <c r="S3278" s="36"/>
    </row>
    <row r="3279" spans="2:19">
      <c r="B3279" s="6">
        <v>1976</v>
      </c>
      <c r="C3279" s="36">
        <v>26173.4</v>
      </c>
      <c r="D3279" s="36">
        <v>24691.999999999996</v>
      </c>
      <c r="E3279" s="36">
        <v>17037.400000000001</v>
      </c>
      <c r="F3279" s="36">
        <v>12839.8</v>
      </c>
      <c r="G3279" s="36">
        <v>1234.5999999999999</v>
      </c>
      <c r="H3279" s="36">
        <v>1234.5999999999999</v>
      </c>
      <c r="I3279" s="36">
        <v>246.8</v>
      </c>
      <c r="J3279" s="36">
        <v>0</v>
      </c>
      <c r="K3279" s="36">
        <v>0</v>
      </c>
      <c r="L3279" s="36">
        <v>0</v>
      </c>
      <c r="M3279" s="36">
        <v>0</v>
      </c>
      <c r="N3279" s="36">
        <v>0</v>
      </c>
      <c r="O3279" s="36">
        <v>0</v>
      </c>
      <c r="P3279" s="36">
        <v>0</v>
      </c>
      <c r="Q3279" s="36">
        <v>0</v>
      </c>
      <c r="R3279" s="36">
        <v>0</v>
      </c>
      <c r="S3279" s="36"/>
    </row>
    <row r="3280" spans="2:19">
      <c r="B3280" s="6">
        <v>1975</v>
      </c>
      <c r="C3280" s="36">
        <v>345.67</v>
      </c>
      <c r="D3280" s="36">
        <v>308.63</v>
      </c>
      <c r="E3280" s="36">
        <v>283.93</v>
      </c>
      <c r="F3280" s="36">
        <v>0</v>
      </c>
      <c r="G3280" s="36">
        <v>0</v>
      </c>
      <c r="H3280" s="36">
        <v>0</v>
      </c>
      <c r="I3280" s="36">
        <v>0</v>
      </c>
      <c r="J3280" s="36">
        <v>0</v>
      </c>
      <c r="K3280" s="36">
        <v>0</v>
      </c>
      <c r="L3280" s="36">
        <v>0</v>
      </c>
      <c r="M3280" s="36"/>
      <c r="N3280" s="36"/>
      <c r="O3280" s="36"/>
      <c r="P3280" s="36"/>
      <c r="Q3280" s="36"/>
      <c r="R3280" s="36"/>
      <c r="S3280" s="36"/>
    </row>
    <row r="3281" spans="2:19">
      <c r="B3281" s="6">
        <v>1974</v>
      </c>
      <c r="C3281" s="36">
        <v>1297.1199999999999</v>
      </c>
      <c r="D3281" s="36">
        <v>1297.1199999999999</v>
      </c>
      <c r="E3281" s="36">
        <v>1025.9000000000001</v>
      </c>
      <c r="F3281" s="36">
        <v>176.88</v>
      </c>
      <c r="G3281" s="36">
        <v>23.58</v>
      </c>
      <c r="H3281" s="36">
        <v>23.58</v>
      </c>
      <c r="I3281" s="36">
        <v>11.79</v>
      </c>
      <c r="J3281" s="36">
        <v>11.79</v>
      </c>
      <c r="K3281" s="36">
        <v>11.79</v>
      </c>
      <c r="L3281" s="36">
        <v>11.79</v>
      </c>
      <c r="M3281" s="36">
        <v>11.79</v>
      </c>
      <c r="N3281" s="36">
        <v>11.79</v>
      </c>
      <c r="O3281" s="36">
        <v>0</v>
      </c>
      <c r="P3281" s="36">
        <v>0</v>
      </c>
      <c r="Q3281" s="36">
        <v>0</v>
      </c>
      <c r="R3281" s="36">
        <v>0</v>
      </c>
      <c r="S3281" s="36"/>
    </row>
    <row r="3282" spans="2:19">
      <c r="B3282" s="6">
        <v>1973</v>
      </c>
      <c r="C3282" s="36">
        <v>317.05</v>
      </c>
      <c r="D3282" s="36">
        <v>317.05</v>
      </c>
      <c r="E3282" s="36">
        <v>246.6</v>
      </c>
      <c r="F3282" s="36">
        <v>35.229999999999997</v>
      </c>
      <c r="G3282" s="36">
        <v>0</v>
      </c>
      <c r="H3282" s="36">
        <v>0</v>
      </c>
      <c r="I3282" s="36">
        <v>0</v>
      </c>
      <c r="J3282" s="36">
        <v>0</v>
      </c>
      <c r="K3282" s="36">
        <v>0</v>
      </c>
      <c r="L3282" s="36">
        <v>0</v>
      </c>
      <c r="M3282" s="36"/>
      <c r="N3282" s="36"/>
      <c r="O3282" s="36"/>
      <c r="P3282" s="36"/>
      <c r="Q3282" s="36"/>
      <c r="R3282" s="36"/>
      <c r="S3282" s="36"/>
    </row>
    <row r="3283" spans="2:19">
      <c r="B3283" s="6">
        <v>1972</v>
      </c>
      <c r="C3283" s="36">
        <v>888.9</v>
      </c>
      <c r="D3283" s="36">
        <v>851.86</v>
      </c>
      <c r="E3283" s="36">
        <v>617.29</v>
      </c>
      <c r="F3283" s="36">
        <v>172.84</v>
      </c>
      <c r="G3283" s="36">
        <v>37.04</v>
      </c>
      <c r="H3283" s="36">
        <v>24.69</v>
      </c>
      <c r="I3283" s="36">
        <v>12.34</v>
      </c>
      <c r="J3283" s="36">
        <v>12.34</v>
      </c>
      <c r="K3283" s="36">
        <v>12.34</v>
      </c>
      <c r="L3283" s="36">
        <v>12.34</v>
      </c>
      <c r="M3283" s="36">
        <v>12.340000000000002</v>
      </c>
      <c r="N3283" s="36">
        <v>12.34</v>
      </c>
      <c r="O3283" s="36">
        <v>0</v>
      </c>
      <c r="P3283" s="36">
        <v>0</v>
      </c>
      <c r="Q3283" s="36">
        <v>0</v>
      </c>
      <c r="R3283" s="36">
        <v>0</v>
      </c>
      <c r="S3283" s="36"/>
    </row>
    <row r="3284" spans="2:19">
      <c r="B3284" s="6">
        <v>1971</v>
      </c>
      <c r="C3284" s="36">
        <v>1357.54</v>
      </c>
      <c r="D3284" s="36">
        <v>1285.46</v>
      </c>
      <c r="E3284" s="36">
        <v>985.12</v>
      </c>
      <c r="F3284" s="36">
        <v>48.05</v>
      </c>
      <c r="G3284" s="36">
        <v>48.05</v>
      </c>
      <c r="H3284" s="36">
        <v>48.05</v>
      </c>
      <c r="I3284" s="36">
        <v>12.01</v>
      </c>
      <c r="J3284" s="36">
        <v>0</v>
      </c>
      <c r="K3284" s="36">
        <v>0</v>
      </c>
      <c r="L3284" s="36">
        <v>0</v>
      </c>
      <c r="M3284" s="36"/>
      <c r="N3284" s="36"/>
      <c r="O3284" s="36"/>
      <c r="P3284" s="36"/>
      <c r="Q3284" s="36"/>
      <c r="R3284" s="36"/>
      <c r="S3284" s="36"/>
    </row>
    <row r="3285" spans="2:19">
      <c r="B3285" s="6">
        <v>1970</v>
      </c>
      <c r="C3285" s="36">
        <v>37</v>
      </c>
      <c r="D3285" s="36">
        <v>34</v>
      </c>
      <c r="E3285" s="36">
        <v>21</v>
      </c>
      <c r="F3285" s="36">
        <v>2</v>
      </c>
      <c r="G3285" s="36">
        <v>2</v>
      </c>
      <c r="H3285" s="36">
        <v>2</v>
      </c>
      <c r="I3285" s="36">
        <v>2</v>
      </c>
      <c r="J3285" s="36">
        <v>2</v>
      </c>
      <c r="K3285" s="36">
        <v>2</v>
      </c>
      <c r="L3285" s="36">
        <v>2</v>
      </c>
      <c r="M3285" s="36">
        <v>2</v>
      </c>
      <c r="N3285" s="36">
        <v>2</v>
      </c>
      <c r="O3285" s="36">
        <v>0</v>
      </c>
      <c r="P3285" s="36">
        <v>0</v>
      </c>
      <c r="Q3285" s="36">
        <v>0</v>
      </c>
      <c r="R3285" s="36">
        <v>0</v>
      </c>
      <c r="S3285" s="36"/>
    </row>
    <row r="3286" spans="2:19">
      <c r="B3286" s="6">
        <v>1969</v>
      </c>
      <c r="C3286" s="36">
        <v>35</v>
      </c>
      <c r="D3286" s="36">
        <v>34</v>
      </c>
      <c r="E3286" s="36">
        <v>26</v>
      </c>
      <c r="F3286" s="36">
        <v>2</v>
      </c>
      <c r="G3286" s="36">
        <v>2</v>
      </c>
      <c r="H3286" s="36">
        <v>2</v>
      </c>
      <c r="I3286" s="36">
        <v>0</v>
      </c>
      <c r="J3286" s="36">
        <v>0</v>
      </c>
      <c r="K3286" s="36">
        <v>0</v>
      </c>
      <c r="L3286" s="36">
        <v>0</v>
      </c>
      <c r="M3286" s="36">
        <v>0</v>
      </c>
      <c r="N3286" s="36">
        <v>0</v>
      </c>
      <c r="O3286" s="36">
        <v>0</v>
      </c>
      <c r="P3286" s="36">
        <v>0</v>
      </c>
      <c r="Q3286" s="36">
        <v>0</v>
      </c>
      <c r="R3286" s="36">
        <v>0</v>
      </c>
      <c r="S3286" s="36"/>
    </row>
    <row r="3287" spans="2:19">
      <c r="B3287" s="6">
        <v>1968</v>
      </c>
      <c r="C3287" s="36">
        <v>9</v>
      </c>
      <c r="D3287" s="36">
        <v>8</v>
      </c>
      <c r="E3287" s="36">
        <v>7</v>
      </c>
      <c r="F3287" s="36">
        <v>1</v>
      </c>
      <c r="G3287" s="36">
        <v>1</v>
      </c>
      <c r="H3287" s="36">
        <v>1</v>
      </c>
      <c r="I3287" s="36">
        <v>1</v>
      </c>
      <c r="J3287" s="36">
        <v>1</v>
      </c>
      <c r="K3287" s="36">
        <v>1</v>
      </c>
      <c r="L3287" s="36">
        <v>1</v>
      </c>
      <c r="M3287" s="36">
        <v>1</v>
      </c>
      <c r="N3287" s="36">
        <v>1</v>
      </c>
      <c r="O3287" s="36">
        <v>0</v>
      </c>
      <c r="P3287" s="36">
        <v>0</v>
      </c>
      <c r="Q3287" s="36">
        <v>0</v>
      </c>
      <c r="R3287" s="36">
        <v>0</v>
      </c>
      <c r="S3287" s="36"/>
    </row>
    <row r="3288" spans="2:19">
      <c r="B3288" s="6">
        <v>1967</v>
      </c>
      <c r="C3288" s="36">
        <v>8</v>
      </c>
      <c r="D3288" s="36">
        <v>8</v>
      </c>
      <c r="E3288" s="36">
        <v>6</v>
      </c>
      <c r="F3288" s="36">
        <v>0</v>
      </c>
      <c r="G3288" s="36">
        <v>0</v>
      </c>
      <c r="H3288" s="36">
        <v>0</v>
      </c>
      <c r="I3288" s="36">
        <v>0</v>
      </c>
      <c r="J3288" s="36">
        <v>0</v>
      </c>
      <c r="K3288" s="36">
        <v>0</v>
      </c>
      <c r="L3288" s="36">
        <v>0</v>
      </c>
      <c r="M3288" s="36"/>
      <c r="N3288" s="36"/>
      <c r="O3288" s="36"/>
      <c r="P3288" s="36"/>
      <c r="Q3288" s="36"/>
      <c r="R3288" s="36"/>
      <c r="S3288" s="36"/>
    </row>
    <row r="3289" spans="2:19">
      <c r="B3289" s="6">
        <v>1966</v>
      </c>
      <c r="C3289" s="36">
        <v>7</v>
      </c>
      <c r="D3289" s="36">
        <v>6</v>
      </c>
      <c r="E3289" s="36">
        <v>3</v>
      </c>
      <c r="F3289" s="36">
        <v>1</v>
      </c>
      <c r="G3289" s="36">
        <v>1</v>
      </c>
      <c r="H3289" s="36">
        <v>1</v>
      </c>
      <c r="I3289" s="36">
        <v>1</v>
      </c>
      <c r="J3289" s="36">
        <v>1</v>
      </c>
      <c r="K3289" s="36">
        <v>1</v>
      </c>
      <c r="L3289" s="36">
        <v>1</v>
      </c>
      <c r="M3289" s="36">
        <v>0</v>
      </c>
      <c r="N3289" s="36">
        <v>0</v>
      </c>
      <c r="O3289" s="36">
        <v>0</v>
      </c>
      <c r="P3289" s="36">
        <v>0</v>
      </c>
      <c r="Q3289" s="36">
        <v>0</v>
      </c>
      <c r="R3289" s="36">
        <v>0</v>
      </c>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v>1</v>
      </c>
      <c r="D3297" s="36">
        <v>1</v>
      </c>
      <c r="E3297" s="36">
        <v>1</v>
      </c>
      <c r="F3297" s="36">
        <v>1</v>
      </c>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v>1</v>
      </c>
      <c r="D3302" s="36">
        <v>1</v>
      </c>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1410301.9268427533</v>
      </c>
      <c r="D3326" s="11">
        <f>SUM(D3248:D3325)</f>
        <v>1401359.4709138817</v>
      </c>
      <c r="E3326" s="11">
        <f>SUM(E3247:E3325)</f>
        <v>1318362.3153789509</v>
      </c>
      <c r="F3326" s="11">
        <f>SUM(F3246:F3325)</f>
        <v>1195018.4280897551</v>
      </c>
      <c r="G3326" s="11">
        <f>SUM(G3245:G3325)</f>
        <v>1163837.3353765986</v>
      </c>
      <c r="H3326" s="11">
        <f>SUM(H3239:H3325)</f>
        <v>1139019.4970695565</v>
      </c>
      <c r="I3326" s="11">
        <f>SUM(I3239:I3325)</f>
        <v>1094396.241010492</v>
      </c>
      <c r="J3326" s="11">
        <f t="shared" ref="J3326" si="65">SUM(J3239:J3325)</f>
        <v>1048783.8437143103</v>
      </c>
      <c r="K3326" s="11">
        <f>SUM(K3239:K3325)</f>
        <v>1024969.573246474</v>
      </c>
      <c r="L3326" s="11">
        <f t="shared" ref="L3326" si="66">SUM(L3239:L3325)</f>
        <v>1047055.9340067081</v>
      </c>
      <c r="M3326" s="11">
        <f>SUM(M3239:M3325)</f>
        <v>1073536.5333118336</v>
      </c>
      <c r="N3326" s="11">
        <f>SUM(N3234:N3325)</f>
        <v>1110806.8599785008</v>
      </c>
      <c r="O3326" s="11">
        <f>SUM(O3234:O3325)</f>
        <v>1077434.3399785</v>
      </c>
      <c r="P3326" s="11">
        <f>SUM(P3234:P3325)</f>
        <v>1039857.2299785003</v>
      </c>
      <c r="Q3326" s="11">
        <f>SUM(Q3234:Q3325)</f>
        <v>979911.82997850026</v>
      </c>
      <c r="R3326" s="11">
        <f>SUM(R3233:R3325)</f>
        <v>903972.73997850029</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v>131120.1</v>
      </c>
      <c r="S3519" s="36"/>
    </row>
    <row r="3520" spans="1:19">
      <c r="B3520" s="6">
        <v>2020</v>
      </c>
      <c r="C3520" s="35"/>
      <c r="D3520" s="35"/>
      <c r="E3520" s="35"/>
      <c r="F3520" s="35"/>
      <c r="G3520" s="35"/>
      <c r="H3520" s="35"/>
      <c r="I3520" s="35"/>
      <c r="J3520" s="35"/>
      <c r="K3520" s="35"/>
      <c r="L3520" s="35"/>
      <c r="M3520" s="35"/>
      <c r="N3520" s="35"/>
      <c r="O3520" s="35"/>
      <c r="P3520" s="35"/>
      <c r="Q3520" s="36">
        <v>118219.91</v>
      </c>
      <c r="R3520" s="36">
        <v>118219.91</v>
      </c>
      <c r="S3520" s="36"/>
    </row>
    <row r="3521" spans="1:19">
      <c r="A3521" s="39"/>
      <c r="B3521" s="6">
        <v>2019</v>
      </c>
      <c r="C3521" s="35"/>
      <c r="D3521" s="35"/>
      <c r="E3521" s="35"/>
      <c r="F3521" s="35"/>
      <c r="G3521" s="35"/>
      <c r="H3521" s="35"/>
      <c r="I3521" s="35"/>
      <c r="J3521" s="35"/>
      <c r="K3521" s="35"/>
      <c r="L3521" s="35"/>
      <c r="M3521" s="35"/>
      <c r="N3521" s="35"/>
      <c r="O3521" s="35"/>
      <c r="P3521" s="36">
        <v>104940.33</v>
      </c>
      <c r="Q3521" s="36">
        <v>104900.21</v>
      </c>
      <c r="R3521" s="36">
        <v>104900.21</v>
      </c>
      <c r="S3521" s="36"/>
    </row>
    <row r="3522" spans="1:19">
      <c r="A3522" s="39"/>
      <c r="B3522" s="6">
        <v>2018</v>
      </c>
      <c r="C3522" s="35"/>
      <c r="D3522" s="35"/>
      <c r="E3522" s="35"/>
      <c r="F3522" s="35"/>
      <c r="G3522" s="35"/>
      <c r="H3522" s="35"/>
      <c r="I3522" s="35"/>
      <c r="J3522" s="35"/>
      <c r="K3522" s="35"/>
      <c r="L3522" s="35"/>
      <c r="M3522" s="35"/>
      <c r="N3522" s="35"/>
      <c r="O3522" s="36">
        <v>54187.67</v>
      </c>
      <c r="P3522" s="36">
        <v>54187.67</v>
      </c>
      <c r="Q3522" s="36">
        <v>53996.97</v>
      </c>
      <c r="R3522" s="36">
        <v>53996.97</v>
      </c>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54187.67</v>
      </c>
      <c r="P3611" s="11">
        <f>SUM(P3519:P3610)</f>
        <v>159128</v>
      </c>
      <c r="Q3611" s="11">
        <f>SUM(Q3519:Q3610)</f>
        <v>277117.08999999997</v>
      </c>
      <c r="R3611" s="11">
        <f>SUM(R3518:R3610)</f>
        <v>408237.19000000006</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v>2354.88</v>
      </c>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2354.88</v>
      </c>
      <c r="S3706" s="11">
        <f>SUM(S3613:S3705)</f>
        <v>0</v>
      </c>
    </row>
    <row r="3709" spans="1:19">
      <c r="C3709" s="120">
        <f>C3706+C3611+C3326+C3231+C3136+C3041+C2946+C2661+C2566+C2376+C2281+C2186+C2091+C1996+C1901+C1711+C1046+C951+C856+C761+C666+C571+C381+C191+C96</f>
        <v>25018418.925911091</v>
      </c>
      <c r="D3709" s="120">
        <f t="shared" ref="D3709:Q3709" si="75">D3706+D3611+D3326+D3231+D3136+D3041+D2946+D2661+D2566+D2376+D2281+D2186+D2091+D1996+D1901+D1711+D1046+D951+D856+D761+D666+D571+D381+D191+D96</f>
        <v>25226138.956809148</v>
      </c>
      <c r="E3709" s="120">
        <f t="shared" si="75"/>
        <v>25239294.565896567</v>
      </c>
      <c r="F3709" s="120">
        <f t="shared" si="75"/>
        <v>25217590.7332111</v>
      </c>
      <c r="G3709" s="120">
        <f t="shared" si="75"/>
        <v>25518930.319939941</v>
      </c>
      <c r="H3709" s="120">
        <f t="shared" si="75"/>
        <v>26131827.31886705</v>
      </c>
      <c r="I3709" s="120">
        <f t="shared" si="75"/>
        <v>26459791.080438077</v>
      </c>
      <c r="J3709" s="120">
        <f t="shared" si="75"/>
        <v>27105544.08507064</v>
      </c>
      <c r="K3709" s="120">
        <f t="shared" si="75"/>
        <v>27129377.997259282</v>
      </c>
      <c r="L3709" s="120">
        <f t="shared" si="75"/>
        <v>27428867.04943895</v>
      </c>
      <c r="M3709" s="120">
        <f t="shared" si="75"/>
        <v>29877188.977291845</v>
      </c>
      <c r="N3709" s="120">
        <f t="shared" si="75"/>
        <v>30156087.086921271</v>
      </c>
      <c r="O3709" s="120">
        <f t="shared" si="75"/>
        <v>30508417.284765825</v>
      </c>
      <c r="P3709" s="120">
        <f t="shared" si="75"/>
        <v>31105743.364765823</v>
      </c>
      <c r="Q3709" s="120">
        <f t="shared" si="75"/>
        <v>31808138.014765833</v>
      </c>
      <c r="R3709" s="120">
        <f>R3706+R3611+R3326+R3231+R3136+R3041+R2946+R2661+R2566+R2376+R2281+R2186+R2091+R1996+R1901+R1711+R1046+R951+R856+R761+R666+R571+R381+R191+R96</f>
        <v>32270111.134765826</v>
      </c>
    </row>
    <row r="3712" spans="1:19">
      <c r="C3712" s="34" t="s">
        <v>219</v>
      </c>
    </row>
  </sheetData>
  <pageMargins left="0.70866141732283472" right="0.70866141732283472" top="0.78740157480314965" bottom="0.78740157480314965" header="0.31496062992125984" footer="0.31496062992125984"/>
  <pageSetup paperSize="9" scale="36" fitToHeight="0" orientation="landscape" r:id="rId1"/>
  <headerFooter>
    <oddHeader>&amp;C&amp;F
&amp;A</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Verpächter_Anlagevermögen</vt:lpstr>
      <vt:lpstr>Netzbetreiber_Anlagevermögen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2024-08-09T05:51:19Z</dcterms:modified>
</cp:coreProperties>
</file>